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120" yWindow="15" windowWidth="12120" windowHeight="8325" firstSheet="6" activeTab="6"/>
  </bookViews>
  <sheets>
    <sheet name="PPXLOpen" sheetId="10" state="veryHidden" r:id="rId1"/>
    <sheet name="PPXLSaveData0" sheetId="31" state="veryHidden" r:id="rId2"/>
    <sheet name="PPXLSaveData1" sheetId="32" state="veryHidden" r:id="rId3"/>
    <sheet name="PPXLSaveData2" sheetId="33" state="veryHidden" r:id="rId4"/>
    <sheet name="PPXLSaveData3" sheetId="34" state="veryHidden" r:id="rId5"/>
    <sheet name="PPXLSaveData4" sheetId="35" state="veryHidden" r:id="rId6"/>
    <sheet name="Table" sheetId="1" r:id="rId7"/>
    <sheet name="PPXLFunctions" sheetId="3" state="veryHidden" r:id="rId8"/>
    <sheet name="enrolment" sheetId="4" r:id="rId9"/>
    <sheet name="Layout" sheetId="2" r:id="rId10"/>
    <sheet name="Sheet1" sheetId="36" r:id="rId11"/>
    <sheet name="working" sheetId="37" r:id="rId12"/>
  </sheets>
  <definedNames>
    <definedName name="_xlnm._FilterDatabase" localSheetId="10" hidden="1">Sheet1!$A$1:$E$285</definedName>
    <definedName name="_xlnm.Print_Area" localSheetId="6">Table!$A$1:$W$24</definedName>
    <definedName name="Rows">Layout!$A$10:$B$19</definedName>
  </definedNames>
  <calcPr calcId="162913"/>
</workbook>
</file>

<file path=xl/calcChain.xml><?xml version="1.0" encoding="utf-8"?>
<calcChain xmlns="http://schemas.openxmlformats.org/spreadsheetml/2006/main">
  <c r="W2" i="4" l="1"/>
  <c r="W5" i="1" s="1"/>
  <c r="B3" i="4"/>
  <c r="B4" i="4"/>
  <c r="B7" i="1"/>
  <c r="B5" i="4"/>
  <c r="B8" i="1" s="1"/>
  <c r="B6" i="4"/>
  <c r="B9" i="1" s="1"/>
  <c r="B7" i="4"/>
  <c r="B10" i="1" s="1"/>
  <c r="B8" i="4"/>
  <c r="B11" i="1" s="1"/>
  <c r="B9" i="4"/>
  <c r="B12" i="1" s="1"/>
  <c r="B10" i="4"/>
  <c r="B13" i="1" s="1"/>
  <c r="B11" i="4"/>
  <c r="B14" i="1"/>
  <c r="B12" i="4"/>
  <c r="B15" i="1" s="1"/>
  <c r="B13" i="4"/>
  <c r="B16" i="1" s="1"/>
  <c r="B14" i="4"/>
  <c r="B17" i="1" s="1"/>
  <c r="B15" i="4"/>
  <c r="B18" i="1" s="1"/>
  <c r="B16" i="4"/>
  <c r="B6" i="1"/>
  <c r="D2" i="4"/>
  <c r="E2" i="4"/>
  <c r="E5" i="1" s="1"/>
  <c r="F2" i="4"/>
  <c r="F5" i="1" s="1"/>
  <c r="G2" i="4"/>
  <c r="G5" i="1" s="1"/>
  <c r="H2" i="4"/>
  <c r="H5" i="1" s="1"/>
  <c r="I2" i="4"/>
  <c r="I5" i="1" s="1"/>
  <c r="J2" i="4"/>
  <c r="J5" i="1" s="1"/>
  <c r="K2" i="4"/>
  <c r="K5" i="1" s="1"/>
  <c r="L2" i="4"/>
  <c r="L5" i="1" s="1"/>
  <c r="M2" i="4"/>
  <c r="M5" i="1" s="1"/>
  <c r="N2" i="4"/>
  <c r="N5" i="1" s="1"/>
  <c r="O2" i="4"/>
  <c r="O5" i="1" s="1"/>
  <c r="P2" i="4"/>
  <c r="P5" i="1" s="1"/>
  <c r="Q2" i="4"/>
  <c r="Q5" i="1" s="1"/>
  <c r="R2" i="4"/>
  <c r="R5" i="1" s="1"/>
  <c r="S2" i="4"/>
  <c r="S5" i="1"/>
  <c r="T2" i="4"/>
  <c r="U2" i="4"/>
  <c r="U5" i="1" s="1"/>
  <c r="V2" i="4"/>
  <c r="V5" i="1" s="1"/>
  <c r="C2" i="4"/>
  <c r="C5" i="1" s="1"/>
  <c r="D6" i="1"/>
  <c r="E6" i="1"/>
  <c r="F6" i="1"/>
  <c r="G6" i="1"/>
  <c r="H6" i="1"/>
  <c r="I6" i="1"/>
  <c r="J6" i="1"/>
  <c r="K6" i="1"/>
  <c r="L6" i="1"/>
  <c r="M6" i="1"/>
  <c r="N6" i="1"/>
  <c r="O6" i="1"/>
  <c r="P6" i="1"/>
  <c r="Q6" i="1"/>
  <c r="R6" i="1"/>
  <c r="S6" i="1"/>
  <c r="T6" i="1"/>
  <c r="U6" i="1"/>
  <c r="V6" i="1"/>
  <c r="W6" i="1"/>
  <c r="C6" i="1"/>
  <c r="E287" i="36"/>
  <c r="I4" i="36"/>
  <c r="J4" i="36"/>
  <c r="K4" i="36"/>
  <c r="L4" i="36"/>
  <c r="M4" i="36"/>
  <c r="N4" i="36"/>
  <c r="O4" i="36"/>
  <c r="H4" i="36"/>
  <c r="B5" i="2"/>
  <c r="B24" i="2"/>
  <c r="F24" i="2" s="1"/>
  <c r="B25" i="2"/>
  <c r="F25" i="2" s="1"/>
  <c r="B26" i="2"/>
  <c r="F26" i="2" s="1"/>
  <c r="B27" i="2"/>
  <c r="F27" i="2" s="1"/>
  <c r="B28" i="2"/>
  <c r="D28" i="2" s="1"/>
  <c r="F28" i="2"/>
  <c r="B29" i="2"/>
  <c r="F29" i="2"/>
  <c r="B30" i="2"/>
  <c r="D30" i="2"/>
  <c r="B31" i="2"/>
  <c r="F31" i="2"/>
  <c r="B32" i="2"/>
  <c r="D32" i="2"/>
  <c r="B33" i="2"/>
  <c r="F33" i="2"/>
  <c r="D33" i="2"/>
  <c r="B34" i="2"/>
  <c r="D34" i="2" s="1"/>
  <c r="D24" i="2"/>
  <c r="B7" i="2"/>
  <c r="C7" i="1"/>
  <c r="D7" i="1"/>
  <c r="E7" i="1"/>
  <c r="F7" i="1"/>
  <c r="G7" i="1"/>
  <c r="H7" i="1"/>
  <c r="C28" i="1" s="1"/>
  <c r="I7" i="1"/>
  <c r="J7" i="1"/>
  <c r="K7" i="1"/>
  <c r="L7" i="1"/>
  <c r="M7" i="1"/>
  <c r="N7" i="1"/>
  <c r="O7" i="1"/>
  <c r="P7" i="1"/>
  <c r="Q7" i="1"/>
  <c r="R7" i="1"/>
  <c r="S7" i="1"/>
  <c r="T7" i="1"/>
  <c r="U7" i="1"/>
  <c r="V7" i="1"/>
  <c r="W7" i="1"/>
  <c r="C8" i="1"/>
  <c r="D8" i="1"/>
  <c r="E8" i="1"/>
  <c r="F8" i="1"/>
  <c r="G8" i="1"/>
  <c r="H8" i="1"/>
  <c r="I8" i="1"/>
  <c r="J8" i="1"/>
  <c r="K8" i="1"/>
  <c r="L8" i="1"/>
  <c r="M8" i="1"/>
  <c r="N8" i="1"/>
  <c r="O8" i="1"/>
  <c r="P8" i="1"/>
  <c r="Q8" i="1"/>
  <c r="R8" i="1"/>
  <c r="S8" i="1"/>
  <c r="T8" i="1"/>
  <c r="U8" i="1"/>
  <c r="V8" i="1"/>
  <c r="W8" i="1"/>
  <c r="C9" i="1"/>
  <c r="D9" i="1"/>
  <c r="E9" i="1"/>
  <c r="F9" i="1"/>
  <c r="G9" i="1"/>
  <c r="H9" i="1"/>
  <c r="I9" i="1"/>
  <c r="J9" i="1"/>
  <c r="K9" i="1"/>
  <c r="L9" i="1"/>
  <c r="M9" i="1"/>
  <c r="N9" i="1"/>
  <c r="O9" i="1"/>
  <c r="P9" i="1"/>
  <c r="Q9" i="1"/>
  <c r="R9" i="1"/>
  <c r="S9" i="1"/>
  <c r="T9" i="1"/>
  <c r="U9" i="1"/>
  <c r="V9" i="1"/>
  <c r="W9" i="1"/>
  <c r="C10" i="1"/>
  <c r="D10" i="1"/>
  <c r="E10" i="1"/>
  <c r="F10" i="1"/>
  <c r="G10" i="1"/>
  <c r="H10" i="1"/>
  <c r="I10" i="1"/>
  <c r="J10" i="1"/>
  <c r="K10" i="1"/>
  <c r="L10" i="1"/>
  <c r="M10" i="1"/>
  <c r="N10" i="1"/>
  <c r="O10" i="1"/>
  <c r="P10" i="1"/>
  <c r="Q10" i="1"/>
  <c r="R10" i="1"/>
  <c r="S10" i="1"/>
  <c r="T10" i="1"/>
  <c r="U10" i="1"/>
  <c r="V10" i="1"/>
  <c r="W10" i="1"/>
  <c r="C11" i="1"/>
  <c r="D11" i="1"/>
  <c r="E11" i="1"/>
  <c r="F11" i="1"/>
  <c r="G11" i="1"/>
  <c r="H11" i="1"/>
  <c r="I11" i="1"/>
  <c r="J11" i="1"/>
  <c r="K11" i="1"/>
  <c r="L11" i="1"/>
  <c r="M11" i="1"/>
  <c r="N11" i="1"/>
  <c r="O11" i="1"/>
  <c r="P11" i="1"/>
  <c r="Q11" i="1"/>
  <c r="R11" i="1"/>
  <c r="S11" i="1"/>
  <c r="T11" i="1"/>
  <c r="U11" i="1"/>
  <c r="V11" i="1"/>
  <c r="W11" i="1"/>
  <c r="C12" i="1"/>
  <c r="D12" i="1"/>
  <c r="E12" i="1"/>
  <c r="F12" i="1"/>
  <c r="G12" i="1"/>
  <c r="H12" i="1"/>
  <c r="I12" i="1"/>
  <c r="J12" i="1"/>
  <c r="K12" i="1"/>
  <c r="L12" i="1"/>
  <c r="M12" i="1"/>
  <c r="N12" i="1"/>
  <c r="O12" i="1"/>
  <c r="P12" i="1"/>
  <c r="Q12" i="1"/>
  <c r="R12" i="1"/>
  <c r="S12" i="1"/>
  <c r="T12" i="1"/>
  <c r="U12" i="1"/>
  <c r="V12" i="1"/>
  <c r="W12" i="1"/>
  <c r="C13" i="1"/>
  <c r="D13" i="1"/>
  <c r="E13" i="1"/>
  <c r="F13" i="1"/>
  <c r="G13" i="1"/>
  <c r="H13" i="1"/>
  <c r="I13" i="1"/>
  <c r="J13" i="1"/>
  <c r="K13" i="1"/>
  <c r="L13" i="1"/>
  <c r="M13" i="1"/>
  <c r="N13" i="1"/>
  <c r="O13" i="1"/>
  <c r="P13" i="1"/>
  <c r="Q13" i="1"/>
  <c r="R13" i="1"/>
  <c r="S13" i="1"/>
  <c r="T13" i="1"/>
  <c r="U13" i="1"/>
  <c r="V13" i="1"/>
  <c r="W13" i="1"/>
  <c r="C14" i="1"/>
  <c r="D14" i="1"/>
  <c r="E14" i="1"/>
  <c r="F14" i="1"/>
  <c r="G14" i="1"/>
  <c r="H14" i="1"/>
  <c r="I14" i="1"/>
  <c r="J14" i="1"/>
  <c r="K14" i="1"/>
  <c r="L14" i="1"/>
  <c r="M14" i="1"/>
  <c r="N14" i="1"/>
  <c r="O14" i="1"/>
  <c r="P14" i="1"/>
  <c r="Q14" i="1"/>
  <c r="R14" i="1"/>
  <c r="S14" i="1"/>
  <c r="T14" i="1"/>
  <c r="U14" i="1"/>
  <c r="V14" i="1"/>
  <c r="W14" i="1"/>
  <c r="C15" i="1"/>
  <c r="D15" i="1"/>
  <c r="E15" i="1"/>
  <c r="F15" i="1"/>
  <c r="G15" i="1"/>
  <c r="H15" i="1"/>
  <c r="I15" i="1"/>
  <c r="J15" i="1"/>
  <c r="K15" i="1"/>
  <c r="L15" i="1"/>
  <c r="M15" i="1"/>
  <c r="N15" i="1"/>
  <c r="O15" i="1"/>
  <c r="P15" i="1"/>
  <c r="Q15" i="1"/>
  <c r="R15" i="1"/>
  <c r="S15" i="1"/>
  <c r="T15" i="1"/>
  <c r="U15" i="1"/>
  <c r="V15" i="1"/>
  <c r="W15" i="1"/>
  <c r="C16" i="1"/>
  <c r="D16" i="1"/>
  <c r="E16" i="1"/>
  <c r="F16" i="1"/>
  <c r="G16" i="1"/>
  <c r="H16" i="1"/>
  <c r="I16" i="1"/>
  <c r="J16" i="1"/>
  <c r="K16" i="1"/>
  <c r="L16" i="1"/>
  <c r="M16" i="1"/>
  <c r="N16" i="1"/>
  <c r="O16" i="1"/>
  <c r="P16" i="1"/>
  <c r="Q16" i="1"/>
  <c r="R16" i="1"/>
  <c r="S16" i="1"/>
  <c r="T16" i="1"/>
  <c r="U16" i="1"/>
  <c r="V16" i="1"/>
  <c r="W16" i="1"/>
  <c r="C17" i="1"/>
  <c r="D17" i="1"/>
  <c r="E17" i="1"/>
  <c r="F17" i="1"/>
  <c r="G17" i="1"/>
  <c r="H17" i="1"/>
  <c r="I17" i="1"/>
  <c r="J17" i="1"/>
  <c r="K17" i="1"/>
  <c r="L17" i="1"/>
  <c r="M17" i="1"/>
  <c r="N17" i="1"/>
  <c r="O17" i="1"/>
  <c r="P17" i="1"/>
  <c r="Q17" i="1"/>
  <c r="R17" i="1"/>
  <c r="S17" i="1"/>
  <c r="T17" i="1"/>
  <c r="U17" i="1"/>
  <c r="V17" i="1"/>
  <c r="W17" i="1"/>
  <c r="C18" i="1"/>
  <c r="D18" i="1"/>
  <c r="E18" i="1"/>
  <c r="F18" i="1"/>
  <c r="G18" i="1"/>
  <c r="H18" i="1"/>
  <c r="I18" i="1"/>
  <c r="J18" i="1"/>
  <c r="K18" i="1"/>
  <c r="L18" i="1"/>
  <c r="M18" i="1"/>
  <c r="N18" i="1"/>
  <c r="O18" i="1"/>
  <c r="P18" i="1"/>
  <c r="Q18" i="1"/>
  <c r="R18" i="1"/>
  <c r="S18" i="1"/>
  <c r="T18" i="1"/>
  <c r="U18" i="1"/>
  <c r="V18" i="1"/>
  <c r="W18" i="1"/>
  <c r="B19" i="1"/>
  <c r="C19" i="1"/>
  <c r="D19" i="1"/>
  <c r="E19" i="1"/>
  <c r="F19" i="1"/>
  <c r="G19" i="1"/>
  <c r="H19" i="1"/>
  <c r="I19" i="1"/>
  <c r="J19" i="1"/>
  <c r="K19" i="1"/>
  <c r="L19" i="1"/>
  <c r="M19" i="1"/>
  <c r="N19" i="1"/>
  <c r="O19" i="1"/>
  <c r="P19" i="1"/>
  <c r="Q19" i="1"/>
  <c r="R19" i="1"/>
  <c r="S19" i="1"/>
  <c r="T19" i="1"/>
  <c r="U19" i="1"/>
  <c r="V19" i="1"/>
  <c r="W19" i="1"/>
  <c r="D5" i="1"/>
  <c r="T5" i="1"/>
  <c r="Y8" i="1"/>
  <c r="Y9" i="1" s="1"/>
  <c r="Y10" i="1" s="1"/>
  <c r="Y11" i="1" s="1"/>
  <c r="Y12" i="1" s="1"/>
  <c r="Y13" i="1" s="1"/>
  <c r="Y14" i="1" s="1"/>
  <c r="Y15" i="1" s="1"/>
  <c r="Y16" i="1" s="1"/>
  <c r="Y17" i="1" s="1"/>
  <c r="Y18" i="1" s="1"/>
  <c r="Z8" i="1"/>
  <c r="Z9" i="1" s="1"/>
  <c r="Z10" i="1" s="1"/>
  <c r="Z11" i="1" s="1"/>
  <c r="Z12" i="1" s="1"/>
  <c r="Z13" i="1" s="1"/>
  <c r="Z14" i="1" s="1"/>
  <c r="Z15" i="1" s="1"/>
  <c r="Z16" i="1" s="1"/>
  <c r="Z17" i="1" s="1"/>
  <c r="Z18" i="1" s="1"/>
  <c r="E4" i="1"/>
  <c r="F4" i="1"/>
  <c r="G4" i="1"/>
  <c r="H4" i="1"/>
  <c r="I4" i="1"/>
  <c r="J4" i="1"/>
  <c r="K4" i="1"/>
  <c r="L4" i="1"/>
  <c r="M4" i="1"/>
  <c r="N4" i="1"/>
  <c r="O4" i="1"/>
  <c r="P4" i="1"/>
  <c r="Q4" i="1"/>
  <c r="R4" i="1"/>
  <c r="S4" i="1"/>
  <c r="T4" i="1"/>
  <c r="U4" i="1"/>
  <c r="V4" i="1"/>
  <c r="D4" i="1"/>
  <c r="A8" i="1"/>
  <c r="A9" i="1"/>
  <c r="A10" i="1"/>
  <c r="A11" i="1"/>
  <c r="A12" i="1"/>
  <c r="A13" i="1"/>
  <c r="A14" i="1"/>
  <c r="A15" i="1"/>
  <c r="A16" i="1"/>
  <c r="A17" i="1"/>
  <c r="A18" i="1"/>
  <c r="A7" i="1"/>
  <c r="D26" i="2"/>
  <c r="F34" i="2"/>
  <c r="D31" i="2"/>
  <c r="D29" i="2"/>
  <c r="F32" i="2"/>
  <c r="F30" i="2"/>
  <c r="D27" i="2" l="1"/>
  <c r="D25" i="2"/>
  <c r="D35" i="2" s="1"/>
  <c r="D36" i="2" s="1"/>
  <c r="F35" i="2"/>
  <c r="F36" i="2" s="1"/>
  <c r="D25" i="1"/>
  <c r="E25" i="1"/>
  <c r="L25" i="1"/>
  <c r="AA12" i="1"/>
  <c r="AA17" i="1"/>
  <c r="H25" i="1"/>
  <c r="AA16" i="1"/>
  <c r="B2" i="4"/>
  <c r="B5" i="1" s="1"/>
  <c r="B25" i="1" s="1"/>
  <c r="W25" i="1"/>
  <c r="C27" i="1"/>
  <c r="D27" i="1" s="1"/>
  <c r="Q25" i="1"/>
  <c r="AA15" i="1"/>
  <c r="AA6" i="1"/>
  <c r="C26" i="1"/>
  <c r="D26" i="1" s="1"/>
  <c r="C25" i="1"/>
  <c r="N25" i="1"/>
  <c r="V25" i="1"/>
  <c r="AA8" i="1"/>
  <c r="AA9" i="1"/>
  <c r="P25" i="1"/>
  <c r="U25" i="1"/>
  <c r="I25" i="1"/>
  <c r="AA13" i="1"/>
  <c r="G25" i="1"/>
  <c r="AA10" i="1"/>
  <c r="AA14" i="1"/>
  <c r="J25" i="1"/>
  <c r="S25" i="1"/>
  <c r="M25" i="1"/>
  <c r="F25" i="1"/>
  <c r="AA18" i="1"/>
  <c r="O25" i="1"/>
  <c r="R25" i="1"/>
  <c r="K25" i="1"/>
  <c r="T25" i="1"/>
  <c r="AA7" i="1"/>
  <c r="D28" i="1"/>
  <c r="AA19" i="1"/>
  <c r="AA11" i="1"/>
  <c r="AA5" i="1" l="1"/>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2005
Unit
Phase - Grade
Type of School
State/Private
Session
Medium
Sex
Age
Home Language
Subject
Age Enrolment
 "" ()
</t>
        </r>
      </text>
    </comment>
  </commentList>
</comments>
</file>

<file path=xl/sharedStrings.xml><?xml version="1.0" encoding="utf-8"?>
<sst xmlns="http://schemas.openxmlformats.org/spreadsheetml/2006/main" count="134" uniqueCount="110">
  <si>
    <t>Calculation of row heights</t>
  </si>
  <si>
    <t>Conversion points to mm:</t>
  </si>
  <si>
    <t>Page height excl. footer:</t>
  </si>
  <si>
    <t>mm</t>
  </si>
  <si>
    <t>pt</t>
  </si>
  <si>
    <t>Footer:</t>
  </si>
  <si>
    <t>Rows used</t>
  </si>
  <si>
    <t>Height</t>
  </si>
  <si>
    <t>Title</t>
  </si>
  <si>
    <t>Spacer</t>
  </si>
  <si>
    <t>Header</t>
  </si>
  <si>
    <t>Total</t>
  </si>
  <si>
    <t>Subheading</t>
  </si>
  <si>
    <t>Data 1</t>
  </si>
  <si>
    <t>Data 2</t>
  </si>
  <si>
    <t>Bottom spacer</t>
  </si>
  <si>
    <t>Text box 1</t>
  </si>
  <si>
    <t>Text box 2</t>
  </si>
  <si>
    <t>Layout calculation</t>
  </si>
  <si>
    <t>Row</t>
  </si>
  <si>
    <t>Page 1</t>
  </si>
  <si>
    <t>Page 2</t>
  </si>
  <si>
    <t>(write row names as above)</t>
  </si>
  <si>
    <t>Rows</t>
  </si>
  <si>
    <t>Space left</t>
  </si>
  <si>
    <t>Other grades</t>
  </si>
  <si>
    <t>5 or less</t>
  </si>
  <si>
    <t>Age</t>
  </si>
  <si>
    <t>05</t>
  </si>
  <si>
    <t>06</t>
  </si>
  <si>
    <t>07</t>
  </si>
  <si>
    <t>08</t>
  </si>
  <si>
    <t>09</t>
  </si>
  <si>
    <t>10</t>
  </si>
  <si>
    <t>11</t>
  </si>
  <si>
    <t>12</t>
  </si>
  <si>
    <t>13</t>
  </si>
  <si>
    <t>14</t>
  </si>
  <si>
    <t>15</t>
  </si>
  <si>
    <t>16</t>
  </si>
  <si>
    <t>17</t>
  </si>
  <si>
    <t>18</t>
  </si>
  <si>
    <t>19</t>
  </si>
  <si>
    <t>20</t>
  </si>
  <si>
    <t>21</t>
  </si>
  <si>
    <t>22</t>
  </si>
  <si>
    <t>23</t>
  </si>
  <si>
    <t>24</t>
  </si>
  <si>
    <t>25</t>
  </si>
  <si>
    <t>Phase - Grade</t>
  </si>
  <si>
    <t>Grade  1</t>
  </si>
  <si>
    <t>Grade  2</t>
  </si>
  <si>
    <t>Grade  3</t>
  </si>
  <si>
    <t>Grade  4</t>
  </si>
  <si>
    <t>Grade  5</t>
  </si>
  <si>
    <t>Grade  6</t>
  </si>
  <si>
    <t>Grade  7</t>
  </si>
  <si>
    <t>Grade  8</t>
  </si>
  <si>
    <t>Grade  9</t>
  </si>
  <si>
    <t>Grade 10</t>
  </si>
  <si>
    <t>Grade 11</t>
  </si>
  <si>
    <t>Grade 12</t>
  </si>
  <si>
    <t>Other</t>
  </si>
  <si>
    <t>25 or more</t>
  </si>
  <si>
    <t>Grade</t>
  </si>
  <si>
    <t>Appropriate ages</t>
  </si>
  <si>
    <t>Older than 16 in primary:</t>
  </si>
  <si>
    <t>25 or older:</t>
  </si>
  <si>
    <t>Overaged for grade:</t>
  </si>
  <si>
    <t>of primary learners</t>
  </si>
  <si>
    <t>of learners in grades 1 - 12</t>
  </si>
  <si>
    <t>Pre-Primary</t>
  </si>
  <si>
    <t>GGA_GRADE</t>
  </si>
  <si>
    <t>GGA_AGE</t>
  </si>
  <si>
    <t>MALETOTAL</t>
  </si>
  <si>
    <t>FEMALETOTAL</t>
  </si>
  <si>
    <t>TOTAL</t>
  </si>
  <si>
    <t>Grand Total</t>
  </si>
  <si>
    <t>Row Labels</t>
  </si>
  <si>
    <t>100</t>
  </si>
  <si>
    <t>201</t>
  </si>
  <si>
    <t>202</t>
  </si>
  <si>
    <t>203</t>
  </si>
  <si>
    <t>204</t>
  </si>
  <si>
    <t>205</t>
  </si>
  <si>
    <t>206</t>
  </si>
  <si>
    <t>207</t>
  </si>
  <si>
    <t>208</t>
  </si>
  <si>
    <t>209</t>
  </si>
  <si>
    <t>210</t>
  </si>
  <si>
    <t>211</t>
  </si>
  <si>
    <t>212</t>
  </si>
  <si>
    <t>Sum of TOTAL</t>
  </si>
  <si>
    <t>Column Labels</t>
  </si>
  <si>
    <t>213</t>
  </si>
  <si>
    <t>321</t>
  </si>
  <si>
    <t>322</t>
  </si>
  <si>
    <t>401</t>
  </si>
  <si>
    <t>416</t>
  </si>
  <si>
    <t>417</t>
  </si>
  <si>
    <t>418</t>
  </si>
  <si>
    <t>419</t>
  </si>
  <si>
    <t>420</t>
  </si>
  <si>
    <t>421</t>
  </si>
  <si>
    <t>422</t>
  </si>
  <si>
    <t>500</t>
  </si>
  <si>
    <t>Table 25     Ages of all learners</t>
  </si>
  <si>
    <t>Chapter 3, EMIS Education Statistics, 2016</t>
  </si>
  <si>
    <t>11596/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</si>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</sst>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21">
    <font>
      <sz val="9"/>
      <name val="Arial"/>
    </font>
    <font>
      <b/>
      <sz val="10"/>
      <name val="Arial"/>
      <family val="2"/>
    </font>
    <font>
      <sz val="10"/>
      <color indexed="61"/>
      <name val="Arial"/>
      <family val="2"/>
    </font>
    <font>
      <sz val="10"/>
      <color indexed="57"/>
      <name val="Arial"/>
      <family val="2"/>
    </font>
    <font>
      <sz val="10"/>
      <color indexed="12"/>
      <name val="Arial"/>
      <family val="2"/>
    </font>
    <font>
      <sz val="10"/>
      <color indexed="10"/>
      <name val="Arial"/>
      <family val="2"/>
    </font>
    <font>
      <sz val="10"/>
      <color indexed="14"/>
      <name val="Arial"/>
      <family val="2"/>
    </font>
    <font>
      <sz val="8"/>
      <name val="Arial"/>
      <family val="2"/>
    </font>
    <font>
      <b/>
      <sz val="10"/>
      <color indexed="10"/>
      <name val="Arial"/>
      <family val="2"/>
    </font>
    <font>
      <b/>
      <sz val="10"/>
      <color indexed="14"/>
      <name val="Arial"/>
      <family val="2"/>
    </font>
    <font>
      <b/>
      <sz val="9"/>
      <name val="Arial"/>
      <family val="2"/>
    </font>
    <font>
      <b/>
      <sz val="11"/>
      <name val="Arial"/>
      <family val="2"/>
    </font>
    <font>
      <sz val="9"/>
      <name val="Palatino"/>
    </font>
    <font>
      <b/>
      <sz val="8"/>
      <name val="Arial"/>
      <family val="2"/>
    </font>
    <font>
      <sz val="9"/>
      <name val="Arial"/>
      <family val="2"/>
    </font>
    <font>
      <sz val="8"/>
      <color indexed="81"/>
      <name val="Tahoma"/>
      <family val="2"/>
    </font>
    <font>
      <sz val="8"/>
      <color indexed="12"/>
      <name val="Arial"/>
      <family val="2"/>
    </font>
    <font>
      <sz val="8"/>
      <color theme="1"/>
      <name val="Arial"/>
      <family val="2"/>
    </font>
    <font>
      <b/>
      <sz val="8"/>
      <color theme="1"/>
      <name val="Arial"/>
      <family val="2"/>
    </font>
    <font>
      <sz val="8"/>
      <color theme="0"/>
      <name val="Arial"/>
      <family val="2"/>
    </font>
    <font>
      <b/>
      <sz val="8"/>
      <color theme="0"/>
      <name val="Arial"/>
      <family val="2"/>
    </font>
  </fonts>
  <fills count="5">
    <fill>
      <patternFill patternType="none"/>
    </fill>
    <fill>
      <patternFill patternType="gray125"/>
    </fill>
    <fill>
      <patternFill patternType="solid">
        <fgColor indexed="43"/>
        <bgColor indexed="64"/>
      </patternFill>
    </fill>
    <fill>
      <patternFill patternType="solid">
        <fgColor indexed="54"/>
        <bgColor indexed="64"/>
      </patternFill>
    </fill>
    <fill>
      <patternFill patternType="solid">
        <fgColor rgb="FFC00000"/>
        <bgColor indexed="64"/>
      </patternFill>
    </fill>
  </fills>
  <borders count="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xf numFmtId="0" fontId="2" fillId="0" borderId="0" xfId="0" applyFont="1"/>
    <xf numFmtId="0" fontId="3" fillId="0" borderId="0" xfId="0" applyFont="1"/>
    <xf numFmtId="164" fontId="3" fillId="0" borderId="0" xfId="0" applyNumberFormat="1" applyFont="1"/>
    <xf numFmtId="0" fontId="4" fillId="0" borderId="0" xfId="0" applyFont="1"/>
    <xf numFmtId="164" fontId="4" fillId="0" borderId="0" xfId="0" applyNumberFormat="1" applyFont="1"/>
    <xf numFmtId="0" fontId="0" fillId="2" borderId="0" xfId="0" applyFill="1"/>
    <xf numFmtId="0" fontId="1" fillId="0" borderId="0" xfId="0" applyFont="1" applyFill="1"/>
    <xf numFmtId="0" fontId="0" fillId="0" borderId="1" xfId="0" applyFill="1" applyBorder="1"/>
    <xf numFmtId="0" fontId="0" fillId="0" borderId="1" xfId="0" applyBorder="1"/>
    <xf numFmtId="0" fontId="5" fillId="0" borderId="1" xfId="0" applyFont="1" applyBorder="1"/>
    <xf numFmtId="0" fontId="6" fillId="0" borderId="1" xfId="0" applyFont="1" applyBorder="1"/>
    <xf numFmtId="0" fontId="7" fillId="0" borderId="2" xfId="0" applyFont="1" applyBorder="1"/>
    <xf numFmtId="0" fontId="0" fillId="0" borderId="2" xfId="0" applyBorder="1"/>
    <xf numFmtId="0" fontId="5" fillId="0" borderId="2" xfId="0" applyFont="1" applyBorder="1"/>
    <xf numFmtId="0" fontId="6" fillId="0" borderId="2" xfId="0" applyFont="1" applyBorder="1"/>
    <xf numFmtId="0" fontId="5" fillId="0" borderId="0" xfId="0" applyFont="1"/>
    <xf numFmtId="2" fontId="5" fillId="0" borderId="0" xfId="0" applyNumberFormat="1" applyFont="1"/>
    <xf numFmtId="0" fontId="6" fillId="0" borderId="0" xfId="0" applyFont="1"/>
    <xf numFmtId="2" fontId="6" fillId="0" borderId="0" xfId="0" applyNumberFormat="1" applyFont="1"/>
    <xf numFmtId="2" fontId="5" fillId="0" borderId="2" xfId="0" applyNumberFormat="1" applyFont="1" applyBorder="1"/>
    <xf numFmtId="2" fontId="6" fillId="0" borderId="2" xfId="0" applyNumberFormat="1" applyFont="1" applyBorder="1"/>
    <xf numFmtId="0" fontId="8" fillId="0" borderId="0" xfId="0" applyFont="1"/>
    <xf numFmtId="2" fontId="8" fillId="0" borderId="0" xfId="0" applyNumberFormat="1" applyFont="1"/>
    <xf numFmtId="0" fontId="9" fillId="0" borderId="0" xfId="0" applyFont="1"/>
    <xf numFmtId="2" fontId="9" fillId="0" borderId="0" xfId="0" applyNumberFormat="1" applyFont="1"/>
    <xf numFmtId="0" fontId="10" fillId="0" borderId="0" xfId="0" applyFont="1" applyAlignment="1">
      <alignment vertical="center"/>
    </xf>
    <xf numFmtId="0" fontId="11" fillId="0" borderId="0" xfId="0" applyFont="1" applyAlignment="1">
      <alignment vertical="center"/>
    </xf>
    <xf numFmtId="0" fontId="12" fillId="0" borderId="0" xfId="0" applyFont="1"/>
    <xf numFmtId="0" fontId="12" fillId="0" borderId="0" xfId="0" applyFont="1" applyAlignment="1">
      <alignment horizontal="left"/>
    </xf>
    <xf numFmtId="0" fontId="7" fillId="0" borderId="0" xfId="0" applyFont="1" applyAlignment="1">
      <alignment vertical="center"/>
    </xf>
    <xf numFmtId="0" fontId="7" fillId="0" borderId="2" xfId="0" applyFont="1" applyBorder="1" applyAlignment="1">
      <alignment vertical="center"/>
    </xf>
    <xf numFmtId="0" fontId="13" fillId="0" borderId="0" xfId="0" applyFont="1" applyAlignment="1">
      <alignment vertical="center"/>
    </xf>
    <xf numFmtId="165" fontId="13" fillId="0" borderId="0" xfId="0" applyNumberFormat="1" applyFont="1" applyAlignment="1">
      <alignment vertical="center"/>
    </xf>
    <xf numFmtId="165" fontId="7" fillId="0" borderId="0" xfId="0" applyNumberFormat="1" applyFont="1" applyAlignment="1">
      <alignment vertical="center"/>
    </xf>
    <xf numFmtId="0" fontId="10" fillId="0" borderId="3" xfId="0" applyFont="1" applyBorder="1"/>
    <xf numFmtId="0" fontId="14" fillId="0" borderId="3" xfId="0" applyFont="1" applyBorder="1"/>
    <xf numFmtId="0" fontId="0" fillId="0" borderId="4" xfId="0" applyBorder="1"/>
    <xf numFmtId="0" fontId="14" fillId="0" borderId="5" xfId="0" applyFont="1" applyBorder="1"/>
    <xf numFmtId="0" fontId="16" fillId="0" borderId="0" xfId="0" applyFont="1"/>
    <xf numFmtId="165" fontId="16" fillId="0" borderId="0" xfId="0" applyNumberFormat="1" applyFont="1"/>
    <xf numFmtId="166" fontId="16" fillId="0" borderId="0" xfId="0" applyNumberFormat="1" applyFont="1"/>
    <xf numFmtId="0" fontId="12" fillId="0" borderId="0" xfId="0" applyFont="1" applyAlignment="1">
      <alignment horizontal="right"/>
    </xf>
    <xf numFmtId="9" fontId="16" fillId="0" borderId="0" xfId="0" applyNumberFormat="1" applyFont="1"/>
    <xf numFmtId="165" fontId="7" fillId="3" borderId="0" xfId="0" applyNumberFormat="1" applyFont="1" applyFill="1" applyAlignment="1">
      <alignment vertical="center"/>
    </xf>
    <xf numFmtId="165" fontId="7" fillId="0" borderId="0" xfId="0" applyNumberFormat="1" applyFont="1" applyFill="1" applyAlignment="1">
      <alignment vertical="center"/>
    </xf>
    <xf numFmtId="165" fontId="17" fillId="0" borderId="0" xfId="0" applyNumberFormat="1" applyFont="1" applyAlignment="1">
      <alignment vertical="center"/>
    </xf>
    <xf numFmtId="165" fontId="18" fillId="0" borderId="0" xfId="0" applyNumberFormat="1" applyFont="1" applyAlignment="1">
      <alignment vertical="center"/>
    </xf>
    <xf numFmtId="165" fontId="17" fillId="0" borderId="0" xfId="0" applyNumberFormat="1" applyFont="1" applyFill="1" applyAlignment="1">
      <alignment vertical="center"/>
    </xf>
    <xf numFmtId="0" fontId="19" fillId="4" borderId="1" xfId="0" applyFont="1" applyFill="1" applyBorder="1" applyAlignment="1">
      <alignment vertical="center"/>
    </xf>
    <xf numFmtId="0" fontId="19" fillId="4" borderId="1" xfId="0" applyFont="1" applyFill="1" applyBorder="1" applyAlignment="1">
      <alignment horizontal="center" vertical="center"/>
    </xf>
    <xf numFmtId="0" fontId="19" fillId="4" borderId="2" xfId="0" applyFont="1" applyFill="1" applyBorder="1" applyAlignment="1">
      <alignment vertical="center"/>
    </xf>
    <xf numFmtId="0" fontId="20" fillId="4" borderId="2"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2" xfId="0" applyFont="1" applyFill="1" applyBorder="1" applyAlignment="1">
      <alignment horizontal="center" vertical="center"/>
    </xf>
  </cellXfs>
  <cellStyles count="1">
    <cellStyle name="Normal" xfId="0" builtinId="0"/>
  </cellStyles>
  <dxfs count="1">
    <dxf>
      <fill>
        <patternFill>
          <bgColor indexed="5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DDDDDD"/>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560885608856291E-2"/>
          <c:y val="4.8860012564912077E-2"/>
          <c:w val="0.72140221402214022"/>
          <c:h val="0.72964285430268805"/>
        </c:manualLayout>
      </c:layout>
      <c:lineChart>
        <c:grouping val="standard"/>
        <c:varyColors val="0"/>
        <c:ser>
          <c:idx val="0"/>
          <c:order val="0"/>
          <c:tx>
            <c:strRef>
              <c:f>Table!$A$6</c:f>
              <c:strCache>
                <c:ptCount val="1"/>
                <c:pt idx="0">
                  <c:v>Pre-Primary</c:v>
                </c:pt>
              </c:strCache>
            </c:strRef>
          </c:tx>
          <c:spPr>
            <a:ln w="3175">
              <a:solidFill>
                <a:srgbClr val="000000"/>
              </a:solidFill>
              <a:prstDash val="solid"/>
            </a:ln>
          </c:spPr>
          <c:marker>
            <c:symbol val="square"/>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Table!$C$6:$W$6</c:f>
              <c:numCache>
                <c:formatCode>#,##0;\-#,##0;\-</c:formatCode>
                <c:ptCount val="21"/>
                <c:pt idx="0">
                  <c:v>11077</c:v>
                </c:pt>
                <c:pt idx="1">
                  <c:v>27753</c:v>
                </c:pt>
                <c:pt idx="2">
                  <c:v>1479</c:v>
                </c:pt>
                <c:pt idx="3">
                  <c:v>354</c:v>
                </c:pt>
                <c:pt idx="4">
                  <c:v>136</c:v>
                </c:pt>
                <c:pt idx="5">
                  <c:v>131</c:v>
                </c:pt>
                <c:pt idx="6">
                  <c:v>37</c:v>
                </c:pt>
                <c:pt idx="7">
                  <c:v>55</c:v>
                </c:pt>
                <c:pt idx="8">
                  <c:v>38</c:v>
                </c:pt>
                <c:pt idx="9">
                  <c:v>15</c:v>
                </c:pt>
                <c:pt idx="10">
                  <c:v>11</c:v>
                </c:pt>
                <c:pt idx="11">
                  <c:v>5</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0-F264-40B0-B82C-B8AD582A5051}"/>
            </c:ext>
          </c:extLst>
        </c:ser>
        <c:ser>
          <c:idx val="1"/>
          <c:order val="1"/>
          <c:tx>
            <c:strRef>
              <c:f>Table!$A$7</c:f>
              <c:strCache>
                <c:ptCount val="1"/>
                <c:pt idx="0">
                  <c:v>Grade  1</c:v>
                </c:pt>
              </c:strCache>
            </c:strRef>
          </c:tx>
          <c:spPr>
            <a:ln w="3175">
              <a:solidFill>
                <a:srgbClr val="000000"/>
              </a:solidFill>
              <a:prstDash val="sysDash"/>
            </a:ln>
          </c:spPr>
          <c:marker>
            <c:symbol val="diamond"/>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Table!$C$7:$W$7</c:f>
              <c:numCache>
                <c:formatCode>#,##0;\-#,##0;\-</c:formatCode>
                <c:ptCount val="21"/>
                <c:pt idx="0">
                  <c:v>72</c:v>
                </c:pt>
                <c:pt idx="1">
                  <c:v>10514</c:v>
                </c:pt>
                <c:pt idx="2">
                  <c:v>45989</c:v>
                </c:pt>
                <c:pt idx="3">
                  <c:v>16277</c:v>
                </c:pt>
                <c:pt idx="4">
                  <c:v>4663</c:v>
                </c:pt>
                <c:pt idx="5">
                  <c:v>1775</c:v>
                </c:pt>
                <c:pt idx="6">
                  <c:v>844</c:v>
                </c:pt>
                <c:pt idx="7">
                  <c:v>486</c:v>
                </c:pt>
                <c:pt idx="8">
                  <c:v>324</c:v>
                </c:pt>
                <c:pt idx="9">
                  <c:v>198</c:v>
                </c:pt>
                <c:pt idx="10">
                  <c:v>136</c:v>
                </c:pt>
                <c:pt idx="11">
                  <c:v>46</c:v>
                </c:pt>
                <c:pt idx="12">
                  <c:v>15</c:v>
                </c:pt>
                <c:pt idx="13">
                  <c:v>11</c:v>
                </c:pt>
                <c:pt idx="14">
                  <c:v>6</c:v>
                </c:pt>
                <c:pt idx="15">
                  <c:v>5</c:v>
                </c:pt>
                <c:pt idx="16">
                  <c:v>1</c:v>
                </c:pt>
                <c:pt idx="17">
                  <c:v>0</c:v>
                </c:pt>
                <c:pt idx="18">
                  <c:v>0</c:v>
                </c:pt>
                <c:pt idx="19">
                  <c:v>1</c:v>
                </c:pt>
                <c:pt idx="20">
                  <c:v>0</c:v>
                </c:pt>
              </c:numCache>
            </c:numRef>
          </c:val>
          <c:smooth val="0"/>
          <c:extLst>
            <c:ext xmlns:c16="http://schemas.microsoft.com/office/drawing/2014/chart" uri="{C3380CC4-5D6E-409C-BE32-E72D297353CC}">
              <c16:uniqueId val="{00000001-F264-40B0-B82C-B8AD582A5051}"/>
            </c:ext>
          </c:extLst>
        </c:ser>
        <c:ser>
          <c:idx val="2"/>
          <c:order val="2"/>
          <c:tx>
            <c:strRef>
              <c:f>Table!$A$8</c:f>
              <c:strCache>
                <c:ptCount val="1"/>
                <c:pt idx="0">
                  <c:v>Grade  2</c:v>
                </c:pt>
              </c:strCache>
            </c:strRef>
          </c:tx>
          <c:spPr>
            <a:ln w="3175">
              <a:solidFill>
                <a:srgbClr val="000000"/>
              </a:solidFill>
              <a:prstDash val="solid"/>
            </a:ln>
          </c:spPr>
          <c:marker>
            <c:symbol val="triangle"/>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Table!$C$8:$W$8</c:f>
              <c:numCache>
                <c:formatCode>#,##0;\-#,##0;\-</c:formatCode>
                <c:ptCount val="21"/>
                <c:pt idx="0">
                  <c:v>0</c:v>
                </c:pt>
                <c:pt idx="1">
                  <c:v>101</c:v>
                </c:pt>
                <c:pt idx="2">
                  <c:v>6591</c:v>
                </c:pt>
                <c:pt idx="3">
                  <c:v>35641</c:v>
                </c:pt>
                <c:pt idx="4">
                  <c:v>16958</c:v>
                </c:pt>
                <c:pt idx="5">
                  <c:v>6782</c:v>
                </c:pt>
                <c:pt idx="6">
                  <c:v>2626</c:v>
                </c:pt>
                <c:pt idx="7">
                  <c:v>1115</c:v>
                </c:pt>
                <c:pt idx="8">
                  <c:v>573</c:v>
                </c:pt>
                <c:pt idx="9">
                  <c:v>341</c:v>
                </c:pt>
                <c:pt idx="10">
                  <c:v>159</c:v>
                </c:pt>
                <c:pt idx="11">
                  <c:v>78</c:v>
                </c:pt>
                <c:pt idx="12">
                  <c:v>26</c:v>
                </c:pt>
                <c:pt idx="13">
                  <c:v>22</c:v>
                </c:pt>
                <c:pt idx="14">
                  <c:v>3</c:v>
                </c:pt>
                <c:pt idx="15">
                  <c:v>5</c:v>
                </c:pt>
                <c:pt idx="16">
                  <c:v>1</c:v>
                </c:pt>
                <c:pt idx="17">
                  <c:v>0</c:v>
                </c:pt>
                <c:pt idx="18">
                  <c:v>0</c:v>
                </c:pt>
                <c:pt idx="19">
                  <c:v>0</c:v>
                </c:pt>
                <c:pt idx="20">
                  <c:v>0</c:v>
                </c:pt>
              </c:numCache>
            </c:numRef>
          </c:val>
          <c:smooth val="0"/>
          <c:extLst>
            <c:ext xmlns:c16="http://schemas.microsoft.com/office/drawing/2014/chart" uri="{C3380CC4-5D6E-409C-BE32-E72D297353CC}">
              <c16:uniqueId val="{00000002-F264-40B0-B82C-B8AD582A5051}"/>
            </c:ext>
          </c:extLst>
        </c:ser>
        <c:ser>
          <c:idx val="3"/>
          <c:order val="3"/>
          <c:tx>
            <c:strRef>
              <c:f>Table!$A$9</c:f>
              <c:strCache>
                <c:ptCount val="1"/>
                <c:pt idx="0">
                  <c:v>Grade  3</c:v>
                </c:pt>
              </c:strCache>
            </c:strRef>
          </c:tx>
          <c:spPr>
            <a:ln w="3175">
              <a:solidFill>
                <a:srgbClr val="000000"/>
              </a:solidFill>
              <a:prstDash val="sysDash"/>
            </a:ln>
          </c:spPr>
          <c:marker>
            <c:symbol val="x"/>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Table!$C$9:$W$9</c:f>
              <c:numCache>
                <c:formatCode>#,##0;\-#,##0;\-</c:formatCode>
                <c:ptCount val="21"/>
                <c:pt idx="0">
                  <c:v>0</c:v>
                </c:pt>
                <c:pt idx="1">
                  <c:v>15</c:v>
                </c:pt>
                <c:pt idx="2">
                  <c:v>128</c:v>
                </c:pt>
                <c:pt idx="3">
                  <c:v>5586</c:v>
                </c:pt>
                <c:pt idx="4">
                  <c:v>29375</c:v>
                </c:pt>
                <c:pt idx="5">
                  <c:v>16788</c:v>
                </c:pt>
                <c:pt idx="6">
                  <c:v>7468</c:v>
                </c:pt>
                <c:pt idx="7">
                  <c:v>3429</c:v>
                </c:pt>
                <c:pt idx="8">
                  <c:v>1698</c:v>
                </c:pt>
                <c:pt idx="9">
                  <c:v>807</c:v>
                </c:pt>
                <c:pt idx="10">
                  <c:v>451</c:v>
                </c:pt>
                <c:pt idx="11">
                  <c:v>233</c:v>
                </c:pt>
                <c:pt idx="12">
                  <c:v>99</c:v>
                </c:pt>
                <c:pt idx="13">
                  <c:v>37</c:v>
                </c:pt>
                <c:pt idx="14">
                  <c:v>24</c:v>
                </c:pt>
                <c:pt idx="15">
                  <c:v>11</c:v>
                </c:pt>
                <c:pt idx="16">
                  <c:v>9</c:v>
                </c:pt>
                <c:pt idx="17">
                  <c:v>3</c:v>
                </c:pt>
                <c:pt idx="18">
                  <c:v>1</c:v>
                </c:pt>
                <c:pt idx="19">
                  <c:v>1</c:v>
                </c:pt>
                <c:pt idx="20">
                  <c:v>1</c:v>
                </c:pt>
              </c:numCache>
            </c:numRef>
          </c:val>
          <c:smooth val="0"/>
          <c:extLst>
            <c:ext xmlns:c16="http://schemas.microsoft.com/office/drawing/2014/chart" uri="{C3380CC4-5D6E-409C-BE32-E72D297353CC}">
              <c16:uniqueId val="{00000003-F264-40B0-B82C-B8AD582A5051}"/>
            </c:ext>
          </c:extLst>
        </c:ser>
        <c:ser>
          <c:idx val="4"/>
          <c:order val="4"/>
          <c:tx>
            <c:strRef>
              <c:f>Table!$A$10</c:f>
              <c:strCache>
                <c:ptCount val="1"/>
                <c:pt idx="0">
                  <c:v>Grade  4</c:v>
                </c:pt>
              </c:strCache>
            </c:strRef>
          </c:tx>
          <c:spPr>
            <a:ln w="3175">
              <a:solidFill>
                <a:srgbClr val="000000"/>
              </a:solidFill>
              <a:prstDash val="solid"/>
            </a:ln>
          </c:spPr>
          <c:marker>
            <c:symbol val="star"/>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Table!$C$10:$W$10</c:f>
              <c:numCache>
                <c:formatCode>#,##0;\-#,##0;\-</c:formatCode>
                <c:ptCount val="21"/>
                <c:pt idx="0">
                  <c:v>0</c:v>
                </c:pt>
                <c:pt idx="1">
                  <c:v>0</c:v>
                </c:pt>
                <c:pt idx="2">
                  <c:v>18</c:v>
                </c:pt>
                <c:pt idx="3">
                  <c:v>110</c:v>
                </c:pt>
                <c:pt idx="4">
                  <c:v>5121</c:v>
                </c:pt>
                <c:pt idx="5">
                  <c:v>25486</c:v>
                </c:pt>
                <c:pt idx="6">
                  <c:v>15749</c:v>
                </c:pt>
                <c:pt idx="7">
                  <c:v>7411</c:v>
                </c:pt>
                <c:pt idx="8">
                  <c:v>3954</c:v>
                </c:pt>
                <c:pt idx="9">
                  <c:v>1964</c:v>
                </c:pt>
                <c:pt idx="10">
                  <c:v>1026</c:v>
                </c:pt>
                <c:pt idx="11">
                  <c:v>544</c:v>
                </c:pt>
                <c:pt idx="12">
                  <c:v>224</c:v>
                </c:pt>
                <c:pt idx="13">
                  <c:v>101</c:v>
                </c:pt>
                <c:pt idx="14">
                  <c:v>39</c:v>
                </c:pt>
                <c:pt idx="15">
                  <c:v>14</c:v>
                </c:pt>
                <c:pt idx="16">
                  <c:v>2</c:v>
                </c:pt>
                <c:pt idx="17">
                  <c:v>0</c:v>
                </c:pt>
                <c:pt idx="18">
                  <c:v>3</c:v>
                </c:pt>
                <c:pt idx="19">
                  <c:v>1</c:v>
                </c:pt>
                <c:pt idx="20">
                  <c:v>0</c:v>
                </c:pt>
              </c:numCache>
            </c:numRef>
          </c:val>
          <c:smooth val="0"/>
          <c:extLst>
            <c:ext xmlns:c16="http://schemas.microsoft.com/office/drawing/2014/chart" uri="{C3380CC4-5D6E-409C-BE32-E72D297353CC}">
              <c16:uniqueId val="{00000004-F264-40B0-B82C-B8AD582A5051}"/>
            </c:ext>
          </c:extLst>
        </c:ser>
        <c:ser>
          <c:idx val="5"/>
          <c:order val="5"/>
          <c:tx>
            <c:strRef>
              <c:f>Table!$A$11</c:f>
              <c:strCache>
                <c:ptCount val="1"/>
                <c:pt idx="0">
                  <c:v>Grade  5</c:v>
                </c:pt>
              </c:strCache>
            </c:strRef>
          </c:tx>
          <c:spPr>
            <a:ln w="3175">
              <a:solidFill>
                <a:srgbClr val="000000"/>
              </a:solidFill>
              <a:prstDash val="sysDash"/>
            </a:ln>
          </c:spPr>
          <c:marker>
            <c:symbol val="circle"/>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Table!$C$11:$W$11</c:f>
              <c:numCache>
                <c:formatCode>#,##0;\-#,##0;\-</c:formatCode>
                <c:ptCount val="21"/>
                <c:pt idx="0">
                  <c:v>0</c:v>
                </c:pt>
                <c:pt idx="1">
                  <c:v>0</c:v>
                </c:pt>
                <c:pt idx="2">
                  <c:v>21</c:v>
                </c:pt>
                <c:pt idx="3">
                  <c:v>11</c:v>
                </c:pt>
                <c:pt idx="4">
                  <c:v>157</c:v>
                </c:pt>
                <c:pt idx="5">
                  <c:v>4456</c:v>
                </c:pt>
                <c:pt idx="6">
                  <c:v>22937</c:v>
                </c:pt>
                <c:pt idx="7">
                  <c:v>16433</c:v>
                </c:pt>
                <c:pt idx="8">
                  <c:v>10741</c:v>
                </c:pt>
                <c:pt idx="9">
                  <c:v>5994</c:v>
                </c:pt>
                <c:pt idx="10">
                  <c:v>3171</c:v>
                </c:pt>
                <c:pt idx="11">
                  <c:v>1789</c:v>
                </c:pt>
                <c:pt idx="12">
                  <c:v>747</c:v>
                </c:pt>
                <c:pt idx="13">
                  <c:v>281</c:v>
                </c:pt>
                <c:pt idx="14">
                  <c:v>117</c:v>
                </c:pt>
                <c:pt idx="15">
                  <c:v>59</c:v>
                </c:pt>
                <c:pt idx="16">
                  <c:v>15</c:v>
                </c:pt>
                <c:pt idx="17">
                  <c:v>6</c:v>
                </c:pt>
                <c:pt idx="18">
                  <c:v>7</c:v>
                </c:pt>
                <c:pt idx="19">
                  <c:v>5</c:v>
                </c:pt>
                <c:pt idx="20">
                  <c:v>1</c:v>
                </c:pt>
              </c:numCache>
            </c:numRef>
          </c:val>
          <c:smooth val="0"/>
          <c:extLst>
            <c:ext xmlns:c16="http://schemas.microsoft.com/office/drawing/2014/chart" uri="{C3380CC4-5D6E-409C-BE32-E72D297353CC}">
              <c16:uniqueId val="{00000005-F264-40B0-B82C-B8AD582A5051}"/>
            </c:ext>
          </c:extLst>
        </c:ser>
        <c:ser>
          <c:idx val="6"/>
          <c:order val="6"/>
          <c:tx>
            <c:strRef>
              <c:f>Table!$A$12</c:f>
              <c:strCache>
                <c:ptCount val="1"/>
                <c:pt idx="0">
                  <c:v>Grade  6</c:v>
                </c:pt>
              </c:strCache>
            </c:strRef>
          </c:tx>
          <c:spPr>
            <a:ln w="3175">
              <a:solidFill>
                <a:srgbClr val="000000"/>
              </a:solidFill>
              <a:prstDash val="solid"/>
            </a:ln>
          </c:spPr>
          <c:marker>
            <c:symbol val="plus"/>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Table!$C$12:$W$12</c:f>
              <c:numCache>
                <c:formatCode>#,##0;\-#,##0;\-</c:formatCode>
                <c:ptCount val="21"/>
                <c:pt idx="0">
                  <c:v>0</c:v>
                </c:pt>
                <c:pt idx="1">
                  <c:v>0</c:v>
                </c:pt>
                <c:pt idx="2">
                  <c:v>0</c:v>
                </c:pt>
                <c:pt idx="3">
                  <c:v>1</c:v>
                </c:pt>
                <c:pt idx="4">
                  <c:v>3</c:v>
                </c:pt>
                <c:pt idx="5">
                  <c:v>93</c:v>
                </c:pt>
                <c:pt idx="6">
                  <c:v>3738</c:v>
                </c:pt>
                <c:pt idx="7">
                  <c:v>18097</c:v>
                </c:pt>
                <c:pt idx="8">
                  <c:v>13431</c:v>
                </c:pt>
                <c:pt idx="9">
                  <c:v>9062</c:v>
                </c:pt>
                <c:pt idx="10">
                  <c:v>5498</c:v>
                </c:pt>
                <c:pt idx="11">
                  <c:v>3437</c:v>
                </c:pt>
                <c:pt idx="12">
                  <c:v>1724</c:v>
                </c:pt>
                <c:pt idx="13">
                  <c:v>716</c:v>
                </c:pt>
                <c:pt idx="14">
                  <c:v>275</c:v>
                </c:pt>
                <c:pt idx="15">
                  <c:v>117</c:v>
                </c:pt>
                <c:pt idx="16">
                  <c:v>44</c:v>
                </c:pt>
                <c:pt idx="17">
                  <c:v>24</c:v>
                </c:pt>
                <c:pt idx="18">
                  <c:v>9</c:v>
                </c:pt>
                <c:pt idx="19">
                  <c:v>3</c:v>
                </c:pt>
                <c:pt idx="20">
                  <c:v>4</c:v>
                </c:pt>
              </c:numCache>
            </c:numRef>
          </c:val>
          <c:smooth val="0"/>
          <c:extLst>
            <c:ext xmlns:c16="http://schemas.microsoft.com/office/drawing/2014/chart" uri="{C3380CC4-5D6E-409C-BE32-E72D297353CC}">
              <c16:uniqueId val="{00000006-F264-40B0-B82C-B8AD582A5051}"/>
            </c:ext>
          </c:extLst>
        </c:ser>
        <c:ser>
          <c:idx val="7"/>
          <c:order val="7"/>
          <c:tx>
            <c:strRef>
              <c:f>Table!$A$13</c:f>
              <c:strCache>
                <c:ptCount val="1"/>
                <c:pt idx="0">
                  <c:v>Grade  7</c:v>
                </c:pt>
              </c:strCache>
            </c:strRef>
          </c:tx>
          <c:spPr>
            <a:ln w="3175">
              <a:solidFill>
                <a:srgbClr val="000000"/>
              </a:solidFill>
              <a:prstDash val="sysDash"/>
            </a:ln>
          </c:spPr>
          <c:marker>
            <c:symbol val="square"/>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Table!$C$13:$W$13</c:f>
              <c:numCache>
                <c:formatCode>#,##0;\-#,##0;\-</c:formatCode>
                <c:ptCount val="21"/>
                <c:pt idx="0">
                  <c:v>0</c:v>
                </c:pt>
                <c:pt idx="1">
                  <c:v>0</c:v>
                </c:pt>
                <c:pt idx="2">
                  <c:v>0</c:v>
                </c:pt>
                <c:pt idx="3">
                  <c:v>0</c:v>
                </c:pt>
                <c:pt idx="4">
                  <c:v>0</c:v>
                </c:pt>
                <c:pt idx="5">
                  <c:v>1</c:v>
                </c:pt>
                <c:pt idx="6">
                  <c:v>76</c:v>
                </c:pt>
                <c:pt idx="7">
                  <c:v>3392</c:v>
                </c:pt>
                <c:pt idx="8">
                  <c:v>16471</c:v>
                </c:pt>
                <c:pt idx="9">
                  <c:v>11875</c:v>
                </c:pt>
                <c:pt idx="10">
                  <c:v>8058</c:v>
                </c:pt>
                <c:pt idx="11">
                  <c:v>5464</c:v>
                </c:pt>
                <c:pt idx="12">
                  <c:v>3271</c:v>
                </c:pt>
                <c:pt idx="13">
                  <c:v>1578</c:v>
                </c:pt>
                <c:pt idx="14">
                  <c:v>701</c:v>
                </c:pt>
                <c:pt idx="15">
                  <c:v>256</c:v>
                </c:pt>
                <c:pt idx="16">
                  <c:v>97</c:v>
                </c:pt>
                <c:pt idx="17">
                  <c:v>33</c:v>
                </c:pt>
                <c:pt idx="18">
                  <c:v>15</c:v>
                </c:pt>
                <c:pt idx="19">
                  <c:v>7</c:v>
                </c:pt>
                <c:pt idx="20">
                  <c:v>12</c:v>
                </c:pt>
              </c:numCache>
            </c:numRef>
          </c:val>
          <c:smooth val="0"/>
          <c:extLst>
            <c:ext xmlns:c16="http://schemas.microsoft.com/office/drawing/2014/chart" uri="{C3380CC4-5D6E-409C-BE32-E72D297353CC}">
              <c16:uniqueId val="{00000007-F264-40B0-B82C-B8AD582A5051}"/>
            </c:ext>
          </c:extLst>
        </c:ser>
        <c:ser>
          <c:idx val="8"/>
          <c:order val="8"/>
          <c:tx>
            <c:strRef>
              <c:f>Table!$A$14</c:f>
              <c:strCache>
                <c:ptCount val="1"/>
                <c:pt idx="0">
                  <c:v>Grade  8</c:v>
                </c:pt>
              </c:strCache>
            </c:strRef>
          </c:tx>
          <c:spPr>
            <a:ln w="3175">
              <a:solidFill>
                <a:srgbClr val="000000"/>
              </a:solidFill>
              <a:prstDash val="solid"/>
            </a:ln>
          </c:spPr>
          <c:marker>
            <c:symbol val="diamond"/>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Table!$C$14:$W$14</c:f>
              <c:numCache>
                <c:formatCode>#,##0;\-#,##0;\-</c:formatCode>
                <c:ptCount val="21"/>
                <c:pt idx="0">
                  <c:v>0</c:v>
                </c:pt>
                <c:pt idx="1">
                  <c:v>0</c:v>
                </c:pt>
                <c:pt idx="2">
                  <c:v>0</c:v>
                </c:pt>
                <c:pt idx="3">
                  <c:v>0</c:v>
                </c:pt>
                <c:pt idx="4">
                  <c:v>0</c:v>
                </c:pt>
                <c:pt idx="5">
                  <c:v>2</c:v>
                </c:pt>
                <c:pt idx="6">
                  <c:v>5</c:v>
                </c:pt>
                <c:pt idx="7">
                  <c:v>101</c:v>
                </c:pt>
                <c:pt idx="8">
                  <c:v>3237</c:v>
                </c:pt>
                <c:pt idx="9">
                  <c:v>15787</c:v>
                </c:pt>
                <c:pt idx="10">
                  <c:v>14040</c:v>
                </c:pt>
                <c:pt idx="11">
                  <c:v>12529</c:v>
                </c:pt>
                <c:pt idx="12">
                  <c:v>9108</c:v>
                </c:pt>
                <c:pt idx="13">
                  <c:v>5730</c:v>
                </c:pt>
                <c:pt idx="14">
                  <c:v>2910</c:v>
                </c:pt>
                <c:pt idx="15">
                  <c:v>1340</c:v>
                </c:pt>
                <c:pt idx="16">
                  <c:v>545</c:v>
                </c:pt>
                <c:pt idx="17">
                  <c:v>206</c:v>
                </c:pt>
                <c:pt idx="18">
                  <c:v>100</c:v>
                </c:pt>
                <c:pt idx="19">
                  <c:v>37</c:v>
                </c:pt>
                <c:pt idx="20">
                  <c:v>14</c:v>
                </c:pt>
              </c:numCache>
            </c:numRef>
          </c:val>
          <c:smooth val="0"/>
          <c:extLst>
            <c:ext xmlns:c16="http://schemas.microsoft.com/office/drawing/2014/chart" uri="{C3380CC4-5D6E-409C-BE32-E72D297353CC}">
              <c16:uniqueId val="{00000008-F264-40B0-B82C-B8AD582A5051}"/>
            </c:ext>
          </c:extLst>
        </c:ser>
        <c:ser>
          <c:idx val="9"/>
          <c:order val="9"/>
          <c:tx>
            <c:strRef>
              <c:f>Table!$A$15</c:f>
              <c:strCache>
                <c:ptCount val="1"/>
                <c:pt idx="0">
                  <c:v>Grade  9</c:v>
                </c:pt>
              </c:strCache>
            </c:strRef>
          </c:tx>
          <c:spPr>
            <a:ln w="3175">
              <a:solidFill>
                <a:srgbClr val="000000"/>
              </a:solidFill>
              <a:prstDash val="sysDash"/>
            </a:ln>
          </c:spPr>
          <c:marker>
            <c:symbol val="triangle"/>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Table!$C$15:$W$15</c:f>
              <c:numCache>
                <c:formatCode>#,##0;\-#,##0;\-</c:formatCode>
                <c:ptCount val="21"/>
                <c:pt idx="0">
                  <c:v>0</c:v>
                </c:pt>
                <c:pt idx="1">
                  <c:v>0</c:v>
                </c:pt>
                <c:pt idx="2">
                  <c:v>0</c:v>
                </c:pt>
                <c:pt idx="3">
                  <c:v>0</c:v>
                </c:pt>
                <c:pt idx="4">
                  <c:v>0</c:v>
                </c:pt>
                <c:pt idx="5">
                  <c:v>3</c:v>
                </c:pt>
                <c:pt idx="6">
                  <c:v>1</c:v>
                </c:pt>
                <c:pt idx="7">
                  <c:v>4</c:v>
                </c:pt>
                <c:pt idx="8">
                  <c:v>102</c:v>
                </c:pt>
                <c:pt idx="9">
                  <c:v>2545</c:v>
                </c:pt>
                <c:pt idx="10">
                  <c:v>11982</c:v>
                </c:pt>
                <c:pt idx="11">
                  <c:v>10468</c:v>
                </c:pt>
                <c:pt idx="12">
                  <c:v>9060</c:v>
                </c:pt>
                <c:pt idx="13">
                  <c:v>7000</c:v>
                </c:pt>
                <c:pt idx="14">
                  <c:v>4687</c:v>
                </c:pt>
                <c:pt idx="15">
                  <c:v>3129</c:v>
                </c:pt>
                <c:pt idx="16">
                  <c:v>1581</c:v>
                </c:pt>
                <c:pt idx="17">
                  <c:v>737</c:v>
                </c:pt>
                <c:pt idx="18">
                  <c:v>348</c:v>
                </c:pt>
                <c:pt idx="19">
                  <c:v>136</c:v>
                </c:pt>
                <c:pt idx="20">
                  <c:v>69</c:v>
                </c:pt>
              </c:numCache>
            </c:numRef>
          </c:val>
          <c:smooth val="0"/>
          <c:extLst>
            <c:ext xmlns:c16="http://schemas.microsoft.com/office/drawing/2014/chart" uri="{C3380CC4-5D6E-409C-BE32-E72D297353CC}">
              <c16:uniqueId val="{00000009-F264-40B0-B82C-B8AD582A5051}"/>
            </c:ext>
          </c:extLst>
        </c:ser>
        <c:ser>
          <c:idx val="10"/>
          <c:order val="10"/>
          <c:tx>
            <c:strRef>
              <c:f>Table!$A$16</c:f>
              <c:strCache>
                <c:ptCount val="1"/>
                <c:pt idx="0">
                  <c:v>Grade 10</c:v>
                </c:pt>
              </c:strCache>
            </c:strRef>
          </c:tx>
          <c:spPr>
            <a:ln w="3175">
              <a:solidFill>
                <a:srgbClr val="000000"/>
              </a:solidFill>
              <a:prstDash val="solid"/>
            </a:ln>
          </c:spPr>
          <c:marker>
            <c:symbol val="x"/>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Table!$C$16:$W$16</c:f>
              <c:numCache>
                <c:formatCode>#,##0;\-#,##0;\-</c:formatCode>
                <c:ptCount val="21"/>
                <c:pt idx="0">
                  <c:v>0</c:v>
                </c:pt>
                <c:pt idx="1">
                  <c:v>0</c:v>
                </c:pt>
                <c:pt idx="2">
                  <c:v>0</c:v>
                </c:pt>
                <c:pt idx="3">
                  <c:v>0</c:v>
                </c:pt>
                <c:pt idx="4">
                  <c:v>0</c:v>
                </c:pt>
                <c:pt idx="5">
                  <c:v>0</c:v>
                </c:pt>
                <c:pt idx="6">
                  <c:v>0</c:v>
                </c:pt>
                <c:pt idx="7">
                  <c:v>0</c:v>
                </c:pt>
                <c:pt idx="8">
                  <c:v>3</c:v>
                </c:pt>
                <c:pt idx="9">
                  <c:v>110</c:v>
                </c:pt>
                <c:pt idx="10">
                  <c:v>2494</c:v>
                </c:pt>
                <c:pt idx="11">
                  <c:v>10413</c:v>
                </c:pt>
                <c:pt idx="12">
                  <c:v>8841</c:v>
                </c:pt>
                <c:pt idx="13">
                  <c:v>6698</c:v>
                </c:pt>
                <c:pt idx="14">
                  <c:v>4262</c:v>
                </c:pt>
                <c:pt idx="15">
                  <c:v>2956</c:v>
                </c:pt>
                <c:pt idx="16">
                  <c:v>1710</c:v>
                </c:pt>
                <c:pt idx="17">
                  <c:v>867</c:v>
                </c:pt>
                <c:pt idx="18">
                  <c:v>399</c:v>
                </c:pt>
                <c:pt idx="19">
                  <c:v>178</c:v>
                </c:pt>
                <c:pt idx="20">
                  <c:v>102</c:v>
                </c:pt>
              </c:numCache>
            </c:numRef>
          </c:val>
          <c:smooth val="0"/>
          <c:extLst>
            <c:ext xmlns:c16="http://schemas.microsoft.com/office/drawing/2014/chart" uri="{C3380CC4-5D6E-409C-BE32-E72D297353CC}">
              <c16:uniqueId val="{0000000A-F264-40B0-B82C-B8AD582A5051}"/>
            </c:ext>
          </c:extLst>
        </c:ser>
        <c:ser>
          <c:idx val="11"/>
          <c:order val="11"/>
          <c:tx>
            <c:strRef>
              <c:f>Table!$A$17</c:f>
              <c:strCache>
                <c:ptCount val="1"/>
                <c:pt idx="0">
                  <c:v>Grade 11</c:v>
                </c:pt>
              </c:strCache>
            </c:strRef>
          </c:tx>
          <c:spPr>
            <a:ln w="3175">
              <a:solidFill>
                <a:srgbClr val="000000"/>
              </a:solidFill>
              <a:prstDash val="sysDash"/>
            </a:ln>
          </c:spPr>
          <c:marker>
            <c:symbol val="star"/>
            <c:size val="3"/>
            <c:spPr>
              <a:noFill/>
              <a:ln>
                <a:solidFill>
                  <a:srgbClr val="000000"/>
                </a:solidFill>
                <a:prstDash val="solid"/>
              </a:ln>
            </c:spPr>
          </c:marker>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Table!$C$17:$W$17</c:f>
              <c:numCache>
                <c:formatCode>#,##0;\-#,##0;\-</c:formatCode>
                <c:ptCount val="21"/>
                <c:pt idx="0">
                  <c:v>0</c:v>
                </c:pt>
                <c:pt idx="1">
                  <c:v>0</c:v>
                </c:pt>
                <c:pt idx="2">
                  <c:v>0</c:v>
                </c:pt>
                <c:pt idx="3">
                  <c:v>0</c:v>
                </c:pt>
                <c:pt idx="4">
                  <c:v>0</c:v>
                </c:pt>
                <c:pt idx="5">
                  <c:v>0</c:v>
                </c:pt>
                <c:pt idx="6">
                  <c:v>0</c:v>
                </c:pt>
                <c:pt idx="7">
                  <c:v>0</c:v>
                </c:pt>
                <c:pt idx="8">
                  <c:v>0</c:v>
                </c:pt>
                <c:pt idx="9">
                  <c:v>4</c:v>
                </c:pt>
                <c:pt idx="10">
                  <c:v>104</c:v>
                </c:pt>
                <c:pt idx="11">
                  <c:v>2164</c:v>
                </c:pt>
                <c:pt idx="12">
                  <c:v>7495</c:v>
                </c:pt>
                <c:pt idx="13">
                  <c:v>5334</c:v>
                </c:pt>
                <c:pt idx="14">
                  <c:v>3238</c:v>
                </c:pt>
                <c:pt idx="15">
                  <c:v>2165</c:v>
                </c:pt>
                <c:pt idx="16">
                  <c:v>1278</c:v>
                </c:pt>
                <c:pt idx="17">
                  <c:v>720</c:v>
                </c:pt>
                <c:pt idx="18">
                  <c:v>324</c:v>
                </c:pt>
                <c:pt idx="19">
                  <c:v>138</c:v>
                </c:pt>
                <c:pt idx="20">
                  <c:v>95</c:v>
                </c:pt>
              </c:numCache>
            </c:numRef>
          </c:val>
          <c:smooth val="0"/>
          <c:extLst>
            <c:ext xmlns:c16="http://schemas.microsoft.com/office/drawing/2014/chart" uri="{C3380CC4-5D6E-409C-BE32-E72D297353CC}">
              <c16:uniqueId val="{0000000B-F264-40B0-B82C-B8AD582A5051}"/>
            </c:ext>
          </c:extLst>
        </c:ser>
        <c:ser>
          <c:idx val="12"/>
          <c:order val="12"/>
          <c:tx>
            <c:strRef>
              <c:f>Table!$A$18</c:f>
              <c:strCache>
                <c:ptCount val="1"/>
                <c:pt idx="0">
                  <c:v>Grade 12</c:v>
                </c:pt>
              </c:strCache>
            </c:strRef>
          </c:tx>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Table!$C$18:$W$18</c:f>
              <c:numCache>
                <c:formatCode>#,##0;\-#,##0;\-</c:formatCode>
                <c:ptCount val="21"/>
                <c:pt idx="0">
                  <c:v>0</c:v>
                </c:pt>
                <c:pt idx="1">
                  <c:v>0</c:v>
                </c:pt>
                <c:pt idx="2">
                  <c:v>0</c:v>
                </c:pt>
                <c:pt idx="3">
                  <c:v>0</c:v>
                </c:pt>
                <c:pt idx="4">
                  <c:v>0</c:v>
                </c:pt>
                <c:pt idx="5">
                  <c:v>0</c:v>
                </c:pt>
                <c:pt idx="6">
                  <c:v>0</c:v>
                </c:pt>
                <c:pt idx="7">
                  <c:v>0</c:v>
                </c:pt>
                <c:pt idx="8">
                  <c:v>0</c:v>
                </c:pt>
                <c:pt idx="9">
                  <c:v>0</c:v>
                </c:pt>
                <c:pt idx="10">
                  <c:v>11</c:v>
                </c:pt>
                <c:pt idx="11">
                  <c:v>144</c:v>
                </c:pt>
                <c:pt idx="12">
                  <c:v>2183</c:v>
                </c:pt>
                <c:pt idx="13">
                  <c:v>7123</c:v>
                </c:pt>
                <c:pt idx="14">
                  <c:v>4494</c:v>
                </c:pt>
                <c:pt idx="15">
                  <c:v>3074</c:v>
                </c:pt>
                <c:pt idx="16">
                  <c:v>1923</c:v>
                </c:pt>
                <c:pt idx="17">
                  <c:v>1118</c:v>
                </c:pt>
                <c:pt idx="18">
                  <c:v>557</c:v>
                </c:pt>
                <c:pt idx="19">
                  <c:v>258</c:v>
                </c:pt>
                <c:pt idx="20">
                  <c:v>175</c:v>
                </c:pt>
              </c:numCache>
            </c:numRef>
          </c:val>
          <c:smooth val="0"/>
          <c:extLst>
            <c:ext xmlns:c16="http://schemas.microsoft.com/office/drawing/2014/chart" uri="{C3380CC4-5D6E-409C-BE32-E72D297353CC}">
              <c16:uniqueId val="{0000000C-F264-40B0-B82C-B8AD582A5051}"/>
            </c:ext>
          </c:extLst>
        </c:ser>
        <c:ser>
          <c:idx val="13"/>
          <c:order val="13"/>
          <c:tx>
            <c:strRef>
              <c:f>Table!$A$19</c:f>
              <c:strCache>
                <c:ptCount val="1"/>
                <c:pt idx="0">
                  <c:v>Other grades</c:v>
                </c:pt>
              </c:strCache>
            </c:strRef>
          </c:tx>
          <c:cat>
            <c:strRef>
              <c:f>Table!$C$4:$W$4</c:f>
              <c:strCache>
                <c:ptCount val="21"/>
                <c:pt idx="0">
                  <c:v>5 or less</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 or more</c:v>
                </c:pt>
              </c:strCache>
            </c:strRef>
          </c:cat>
          <c:val>
            <c:numRef>
              <c:f>Table!$C$19:$W$19</c:f>
              <c:numCache>
                <c:formatCode>#,##0;\-#,##0;\-</c:formatCode>
                <c:ptCount val="21"/>
                <c:pt idx="0">
                  <c:v>0</c:v>
                </c:pt>
                <c:pt idx="1">
                  <c:v>6</c:v>
                </c:pt>
                <c:pt idx="2">
                  <c:v>42</c:v>
                </c:pt>
                <c:pt idx="3">
                  <c:v>104</c:v>
                </c:pt>
                <c:pt idx="4">
                  <c:v>159</c:v>
                </c:pt>
                <c:pt idx="5">
                  <c:v>176</c:v>
                </c:pt>
                <c:pt idx="6">
                  <c:v>200</c:v>
                </c:pt>
                <c:pt idx="7">
                  <c:v>183</c:v>
                </c:pt>
                <c:pt idx="8">
                  <c:v>108</c:v>
                </c:pt>
                <c:pt idx="9">
                  <c:v>102</c:v>
                </c:pt>
                <c:pt idx="10">
                  <c:v>89</c:v>
                </c:pt>
                <c:pt idx="11">
                  <c:v>119</c:v>
                </c:pt>
                <c:pt idx="12">
                  <c:v>174</c:v>
                </c:pt>
                <c:pt idx="13">
                  <c:v>181</c:v>
                </c:pt>
                <c:pt idx="14">
                  <c:v>92</c:v>
                </c:pt>
                <c:pt idx="15">
                  <c:v>40</c:v>
                </c:pt>
                <c:pt idx="16">
                  <c:v>16</c:v>
                </c:pt>
                <c:pt idx="17">
                  <c:v>15</c:v>
                </c:pt>
                <c:pt idx="18">
                  <c:v>11</c:v>
                </c:pt>
                <c:pt idx="19">
                  <c:v>0</c:v>
                </c:pt>
                <c:pt idx="20">
                  <c:v>3</c:v>
                </c:pt>
              </c:numCache>
            </c:numRef>
          </c:val>
          <c:smooth val="0"/>
          <c:extLst>
            <c:ext xmlns:c16="http://schemas.microsoft.com/office/drawing/2014/chart" uri="{C3380CC4-5D6E-409C-BE32-E72D297353CC}">
              <c16:uniqueId val="{0000000D-F264-40B0-B82C-B8AD582A5051}"/>
            </c:ext>
          </c:extLst>
        </c:ser>
        <c:dLbls>
          <c:showLegendKey val="0"/>
          <c:showVal val="0"/>
          <c:showCatName val="0"/>
          <c:showSerName val="0"/>
          <c:showPercent val="0"/>
          <c:showBubbleSize val="0"/>
        </c:dLbls>
        <c:marker val="1"/>
        <c:smooth val="0"/>
        <c:axId val="44020480"/>
        <c:axId val="44022016"/>
      </c:lineChart>
      <c:catAx>
        <c:axId val="4402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44022016"/>
        <c:crosses val="autoZero"/>
        <c:auto val="1"/>
        <c:lblAlgn val="ctr"/>
        <c:lblOffset val="100"/>
        <c:tickLblSkip val="2"/>
        <c:tickMarkSkip val="1"/>
        <c:noMultiLvlLbl val="0"/>
      </c:catAx>
      <c:valAx>
        <c:axId val="4402201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4020480"/>
        <c:crosses val="autoZero"/>
        <c:crossBetween val="between"/>
      </c:valAx>
      <c:spPr>
        <a:noFill/>
        <a:ln w="3175">
          <a:solidFill>
            <a:srgbClr val="000000"/>
          </a:solidFill>
          <a:prstDash val="solid"/>
        </a:ln>
      </c:spPr>
    </c:plotArea>
    <c:legend>
      <c:legendPos val="r"/>
      <c:layout>
        <c:manualLayout>
          <c:xMode val="edge"/>
          <c:yMode val="edge"/>
          <c:x val="0.81868278295770192"/>
          <c:y val="4.2345344222923804E-2"/>
          <c:w val="0.16666696476320106"/>
          <c:h val="0.85993622114245272"/>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078" r="0.75000000000000078"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21</xdr:row>
      <xdr:rowOff>140971</xdr:rowOff>
    </xdr:from>
    <xdr:to>
      <xdr:col>10</xdr:col>
      <xdr:colOff>400108</xdr:colOff>
      <xdr:row>21</xdr:row>
      <xdr:rowOff>3021331</xdr:rowOff>
    </xdr:to>
    <xdr:sp macro="" textlink="">
      <xdr:nvSpPr>
        <xdr:cNvPr id="2049" name="Text Box 1"/>
        <xdr:cNvSpPr txBox="1">
          <a:spLocks noChangeArrowheads="1"/>
        </xdr:cNvSpPr>
      </xdr:nvSpPr>
      <xdr:spPr bwMode="auto">
        <a:xfrm>
          <a:off x="9525" y="3874771"/>
          <a:ext cx="4991129" cy="288798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n-US" sz="900" b="0" i="0" u="none" strike="noStrike" baseline="0">
              <a:solidFill>
                <a:srgbClr val="000000"/>
              </a:solidFill>
              <a:latin typeface="Palatino"/>
            </a:rPr>
            <a:t>The number of learners in each age group are tabulated in Table 25. The learners who entered school at the age of seven, and who never repeated, were considered to be appropriately aged. Numbers representing appropriately aged learners are shaded in the table for all grades. Figure 25 shows the age distributions in all grades graphically.</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Two measures for learners, who by far exceed the appropriate age for their grade, are the number of learners older than 16 in primary grades, 11 596 </a:t>
          </a:r>
          <a:r>
            <a:rPr lang="en-US" sz="900" b="0" i="0" u="none" strike="noStrike" baseline="0">
              <a:solidFill>
                <a:schemeClr val="tx1"/>
              </a:solidFill>
              <a:latin typeface="Palatino"/>
            </a:rPr>
            <a:t>(1.6%), </a:t>
          </a:r>
          <a:r>
            <a:rPr lang="en-US" sz="900" b="0" i="0" u="none" strike="noStrike" baseline="0">
              <a:solidFill>
                <a:srgbClr val="000000"/>
              </a:solidFill>
              <a:latin typeface="Palatino"/>
            </a:rPr>
            <a:t>and the number of learners 25 years old or older, and still at school, 476</a:t>
          </a:r>
          <a:r>
            <a:rPr lang="en-US" sz="900" b="0" i="0" u="none" strike="noStrike" baseline="0">
              <a:solidFill>
                <a:schemeClr val="tx1"/>
              </a:solidFill>
              <a:latin typeface="Palatino"/>
            </a:rPr>
            <a:t>  (0.07%).</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If learners entered school at the age of seven, and did not repeat more than once in the Lower Primary phase, once in Upper Primary, and once in Junior Secondary, then they would not be older than one year above the appropriate age in Lower Primary, two years above the appropriate age in Upper Primary, or three years above the appropriate age in Secondary. There were </a:t>
          </a:r>
          <a:r>
            <a:rPr lang="en-US" sz="900" b="0" i="0" u="none" strike="noStrike" baseline="0">
              <a:solidFill>
                <a:srgbClr val="000000"/>
              </a:solidFill>
              <a:latin typeface="Palatino"/>
              <a:ea typeface="+mn-ea"/>
              <a:cs typeface="+mn-cs"/>
            </a:rPr>
            <a:t>119 979 </a:t>
          </a:r>
          <a:r>
            <a:rPr lang="en-US" sz="900" b="0" i="0" u="none" strike="noStrike" baseline="0">
              <a:solidFill>
                <a:srgbClr val="000000"/>
              </a:solidFill>
              <a:latin typeface="Palatino"/>
            </a:rPr>
            <a:t> learners in grades 0 to 12, or 18.0% of all learners in these grades, who were too old for their grade according to this argument.</a:t>
          </a:r>
        </a:p>
      </xdr:txBody>
    </xdr:sp>
    <xdr:clientData/>
  </xdr:twoCellAnchor>
  <xdr:twoCellAnchor>
    <xdr:from>
      <xdr:col>12</xdr:col>
      <xdr:colOff>0</xdr:colOff>
      <xdr:row>21</xdr:row>
      <xdr:rowOff>495300</xdr:rowOff>
    </xdr:from>
    <xdr:to>
      <xdr:col>22</xdr:col>
      <xdr:colOff>457200</xdr:colOff>
      <xdr:row>21</xdr:row>
      <xdr:rowOff>3419475</xdr:rowOff>
    </xdr:to>
    <xdr:graphicFrame macro="">
      <xdr:nvGraphicFramePr>
        <xdr:cNvPr id="417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21</xdr:row>
      <xdr:rowOff>5715</xdr:rowOff>
    </xdr:from>
    <xdr:to>
      <xdr:col>16</xdr:col>
      <xdr:colOff>163960</xdr:colOff>
      <xdr:row>21</xdr:row>
      <xdr:rowOff>490190</xdr:rowOff>
    </xdr:to>
    <xdr:sp macro="" textlink="">
      <xdr:nvSpPr>
        <xdr:cNvPr id="2051" name="Text Box 3"/>
        <xdr:cNvSpPr txBox="1">
          <a:spLocks noChangeArrowheads="1"/>
        </xdr:cNvSpPr>
      </xdr:nvSpPr>
      <xdr:spPr bwMode="auto">
        <a:xfrm>
          <a:off x="5457825" y="3533775"/>
          <a:ext cx="1914525" cy="4762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25:</a:t>
          </a:r>
        </a:p>
        <a:p>
          <a:pPr algn="l" rtl="0">
            <a:defRPr sz="1000"/>
          </a:pPr>
          <a:r>
            <a:rPr lang="en-US" sz="900" b="1" i="0" u="none" strike="noStrike" baseline="0">
              <a:solidFill>
                <a:srgbClr val="000000"/>
              </a:solidFill>
              <a:latin typeface="Arial"/>
              <a:cs typeface="Arial"/>
            </a:rPr>
            <a:t>The distribution of learners' ages in grades 1 - 12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9</xdr:row>
      <xdr:rowOff>28575</xdr:rowOff>
    </xdr:from>
    <xdr:to>
      <xdr:col>6</xdr:col>
      <xdr:colOff>0</xdr:colOff>
      <xdr:row>12</xdr:row>
      <xdr:rowOff>127595</xdr:rowOff>
    </xdr:to>
    <xdr:sp macro="" textlink="">
      <xdr:nvSpPr>
        <xdr:cNvPr id="1025" name="Text Box 1"/>
        <xdr:cNvSpPr txBox="1">
          <a:spLocks noChangeArrowheads="1"/>
        </xdr:cNvSpPr>
      </xdr:nvSpPr>
      <xdr:spPr bwMode="auto">
        <a:xfrm>
          <a:off x="2743200" y="1457325"/>
          <a:ext cx="1809750" cy="552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Change the standard row height in the table (range "Rows") to the left.</a:t>
          </a:r>
        </a:p>
      </xdr:txBody>
    </xdr:sp>
    <xdr:clientData/>
  </xdr:twoCellAnchor>
  <xdr:twoCellAnchor>
    <xdr:from>
      <xdr:col>3</xdr:col>
      <xdr:colOff>9525</xdr:colOff>
      <xdr:row>14</xdr:row>
      <xdr:rowOff>9525</xdr:rowOff>
    </xdr:from>
    <xdr:to>
      <xdr:col>6</xdr:col>
      <xdr:colOff>0</xdr:colOff>
      <xdr:row>20</xdr:row>
      <xdr:rowOff>81954</xdr:rowOff>
    </xdr:to>
    <xdr:sp macro="" textlink="">
      <xdr:nvSpPr>
        <xdr:cNvPr id="1026" name="Text Box 2"/>
        <xdr:cNvSpPr txBox="1">
          <a:spLocks noChangeArrowheads="1"/>
        </xdr:cNvSpPr>
      </xdr:nvSpPr>
      <xdr:spPr bwMode="auto">
        <a:xfrm>
          <a:off x="2743200" y="2209800"/>
          <a:ext cx="1809750" cy="9906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en-US" sz="1000" b="0" i="0" u="none" strike="noStrike" baseline="0">
              <a:solidFill>
                <a:srgbClr val="000000"/>
              </a:solidFill>
              <a:latin typeface="Arial"/>
              <a:cs typeface="Arial"/>
            </a:rPr>
            <a:t>Enter the required numbers of rows for the first and second page. Adjust row heights </a:t>
          </a:r>
          <a:r>
            <a:rPr lang="en-US" sz="1000" b="1" i="0" u="none" strike="noStrike" baseline="0">
              <a:solidFill>
                <a:srgbClr val="000000"/>
              </a:solidFill>
              <a:latin typeface="Arial"/>
              <a:cs typeface="Arial"/>
            </a:rPr>
            <a:t>in the yellow area to the left</a:t>
          </a:r>
          <a:r>
            <a:rPr lang="en-US" sz="1000" b="0" i="0" u="none" strike="noStrike" baseline="0">
              <a:solidFill>
                <a:srgbClr val="000000"/>
              </a:solidFill>
              <a:latin typeface="Arial"/>
              <a:cs typeface="Arial"/>
            </a:rPr>
            <a:t> if the space left is not zero or a small positive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28"/>
  <sheetViews>
    <sheetView tabSelected="1" view="pageBreakPreview" zoomScaleSheetLayoutView="100" workbookViewId="0">
      <selection activeCell="M9" sqref="M9"/>
    </sheetView>
  </sheetViews>
  <sheetFormatPr defaultRowHeight="12"/>
  <cols>
    <col min="1" max="1" width="10.28515625" customWidth="1"/>
    <col min="2" max="2" width="7.28515625" customWidth="1"/>
    <col min="3" max="15" width="6.42578125" customWidth="1"/>
    <col min="16" max="16" width="7.140625" customWidth="1"/>
    <col min="17" max="17" width="7.28515625" customWidth="1"/>
    <col min="18" max="18" width="6.42578125" customWidth="1"/>
    <col min="19" max="19" width="7.85546875" customWidth="1"/>
    <col min="20" max="20" width="7.7109375" customWidth="1"/>
    <col min="21" max="21" width="7.5703125" customWidth="1"/>
    <col min="22" max="22" width="7.85546875" customWidth="1"/>
    <col min="23" max="23" width="8.140625" customWidth="1"/>
    <col min="24" max="24" width="2.42578125" customWidth="1"/>
    <col min="25" max="25" width="10.42578125" customWidth="1"/>
    <col min="26" max="26" width="7.7109375" customWidth="1"/>
  </cols>
  <sheetData>
    <row r="1" spans="1:27" ht="15" customHeight="1">
      <c r="A1" s="28" t="s">
        <v>106</v>
      </c>
      <c r="B1" s="27"/>
      <c r="C1" s="27"/>
      <c r="D1" s="27"/>
      <c r="E1" s="27"/>
      <c r="F1" s="27"/>
      <c r="G1" s="27"/>
      <c r="H1" s="27"/>
      <c r="I1" s="27"/>
      <c r="J1" s="27"/>
      <c r="K1" s="27"/>
      <c r="L1" s="27"/>
      <c r="M1" s="27"/>
      <c r="N1" s="27"/>
      <c r="O1" s="27"/>
      <c r="P1" s="27"/>
      <c r="Q1" s="27"/>
      <c r="R1" s="27"/>
      <c r="S1" s="27"/>
      <c r="T1" s="27"/>
      <c r="U1" s="27"/>
      <c r="V1" s="27"/>
      <c r="W1" s="27"/>
    </row>
    <row r="2" spans="1:27" ht="3" customHeight="1">
      <c r="A2" s="28"/>
      <c r="B2" s="27"/>
      <c r="C2" s="27"/>
      <c r="D2" s="27"/>
      <c r="E2" s="27"/>
      <c r="F2" s="27"/>
      <c r="G2" s="27"/>
      <c r="H2" s="27"/>
      <c r="I2" s="27"/>
      <c r="J2" s="27"/>
      <c r="K2" s="27"/>
      <c r="L2" s="27"/>
      <c r="M2" s="27"/>
      <c r="N2" s="27"/>
      <c r="O2" s="27"/>
      <c r="P2" s="27"/>
      <c r="Q2" s="27"/>
      <c r="R2" s="27"/>
      <c r="S2" s="27"/>
      <c r="T2" s="27"/>
      <c r="U2" s="27"/>
      <c r="V2" s="27"/>
      <c r="W2" s="27"/>
    </row>
    <row r="3" spans="1:27" ht="15" customHeight="1">
      <c r="A3" s="50"/>
      <c r="B3" s="50"/>
      <c r="C3" s="50"/>
      <c r="D3" s="50"/>
      <c r="E3" s="50"/>
      <c r="F3" s="50"/>
      <c r="G3" s="50"/>
      <c r="H3" s="50"/>
      <c r="I3" s="50"/>
      <c r="J3" s="50"/>
      <c r="K3" s="50"/>
      <c r="L3" s="50"/>
      <c r="M3" s="51" t="s">
        <v>27</v>
      </c>
      <c r="N3" s="50"/>
      <c r="O3" s="50"/>
      <c r="P3" s="50"/>
      <c r="Q3" s="50"/>
      <c r="R3" s="50"/>
      <c r="S3" s="50"/>
      <c r="T3" s="50"/>
      <c r="U3" s="50"/>
      <c r="V3" s="50"/>
      <c r="W3" s="50"/>
      <c r="X3" s="31"/>
    </row>
    <row r="4" spans="1:27" ht="21" customHeight="1">
      <c r="A4" s="52" t="s">
        <v>64</v>
      </c>
      <c r="B4" s="53" t="s">
        <v>11</v>
      </c>
      <c r="C4" s="54" t="s">
        <v>26</v>
      </c>
      <c r="D4" s="55">
        <f>VALUE(enrolment!D1)</f>
        <v>6</v>
      </c>
      <c r="E4" s="55">
        <f>VALUE(enrolment!E1)</f>
        <v>7</v>
      </c>
      <c r="F4" s="55">
        <f>VALUE(enrolment!F1)</f>
        <v>8</v>
      </c>
      <c r="G4" s="55">
        <f>VALUE(enrolment!G1)</f>
        <v>9</v>
      </c>
      <c r="H4" s="55">
        <f>VALUE(enrolment!H1)</f>
        <v>10</v>
      </c>
      <c r="I4" s="55">
        <f>VALUE(enrolment!I1)</f>
        <v>11</v>
      </c>
      <c r="J4" s="55">
        <f>VALUE(enrolment!J1)</f>
        <v>12</v>
      </c>
      <c r="K4" s="55">
        <f>VALUE(enrolment!K1)</f>
        <v>13</v>
      </c>
      <c r="L4" s="55">
        <f>VALUE(enrolment!L1)</f>
        <v>14</v>
      </c>
      <c r="M4" s="55">
        <f>VALUE(enrolment!M1)</f>
        <v>15</v>
      </c>
      <c r="N4" s="55">
        <f>VALUE(enrolment!N1)</f>
        <v>16</v>
      </c>
      <c r="O4" s="55">
        <f>VALUE(enrolment!O1)</f>
        <v>17</v>
      </c>
      <c r="P4" s="55">
        <f>VALUE(enrolment!P1)</f>
        <v>18</v>
      </c>
      <c r="Q4" s="55">
        <f>VALUE(enrolment!Q1)</f>
        <v>19</v>
      </c>
      <c r="R4" s="55">
        <f>VALUE(enrolment!R1)</f>
        <v>20</v>
      </c>
      <c r="S4" s="55">
        <f>VALUE(enrolment!S1)</f>
        <v>21</v>
      </c>
      <c r="T4" s="55">
        <f>VALUE(enrolment!T1)</f>
        <v>22</v>
      </c>
      <c r="U4" s="55">
        <f>VALUE(enrolment!U1)</f>
        <v>23</v>
      </c>
      <c r="V4" s="55">
        <f>VALUE(enrolment!V1)</f>
        <v>24</v>
      </c>
      <c r="W4" s="54" t="s">
        <v>63</v>
      </c>
      <c r="X4" s="31"/>
      <c r="Y4" t="s">
        <v>65</v>
      </c>
    </row>
    <row r="5" spans="1:27" ht="17.100000000000001" customHeight="1">
      <c r="A5" s="33" t="s">
        <v>11</v>
      </c>
      <c r="B5" s="34">
        <f>enrolment!B2</f>
        <v>698453</v>
      </c>
      <c r="C5" s="34">
        <f>enrolment!C2</f>
        <v>11149</v>
      </c>
      <c r="D5" s="34">
        <f>enrolment!D2</f>
        <v>38389</v>
      </c>
      <c r="E5" s="34">
        <f>enrolment!E2</f>
        <v>54268</v>
      </c>
      <c r="F5" s="34">
        <f>enrolment!F2</f>
        <v>58084</v>
      </c>
      <c r="G5" s="34">
        <f>enrolment!G2</f>
        <v>56572</v>
      </c>
      <c r="H5" s="34">
        <f>enrolment!H2</f>
        <v>55693</v>
      </c>
      <c r="I5" s="34">
        <f>enrolment!I2</f>
        <v>53681</v>
      </c>
      <c r="J5" s="34">
        <f>enrolment!J2</f>
        <v>50706</v>
      </c>
      <c r="K5" s="34">
        <f>enrolment!K2</f>
        <v>50680</v>
      </c>
      <c r="L5" s="34">
        <f>enrolment!L2</f>
        <v>48804</v>
      </c>
      <c r="M5" s="34">
        <f>enrolment!M2</f>
        <v>47230</v>
      </c>
      <c r="N5" s="34">
        <f>enrolment!N2</f>
        <v>47433</v>
      </c>
      <c r="O5" s="34">
        <f>enrolment!O2</f>
        <v>42967</v>
      </c>
      <c r="P5" s="34">
        <f>enrolment!P2</f>
        <v>34812</v>
      </c>
      <c r="Q5" s="34">
        <f>enrolment!Q2</f>
        <v>20848</v>
      </c>
      <c r="R5" s="34">
        <f>enrolment!R2</f>
        <v>13171</v>
      </c>
      <c r="S5" s="34">
        <f>enrolment!S2</f>
        <v>7222</v>
      </c>
      <c r="T5" s="34">
        <f>enrolment!T2</f>
        <v>3729</v>
      </c>
      <c r="U5" s="34">
        <f>enrolment!U2</f>
        <v>1774</v>
      </c>
      <c r="V5" s="34">
        <f>enrolment!V2</f>
        <v>765</v>
      </c>
      <c r="W5" s="34">
        <f>enrolment!W2</f>
        <v>476</v>
      </c>
      <c r="X5" s="31"/>
      <c r="AA5" t="b">
        <f>B5=SUM(C5:W5)</f>
        <v>1</v>
      </c>
    </row>
    <row r="6" spans="1:27" ht="17.100000000000001" customHeight="1">
      <c r="A6" s="31" t="s">
        <v>71</v>
      </c>
      <c r="B6" s="34">
        <f>enrolment!B3</f>
        <v>41091</v>
      </c>
      <c r="C6" s="45">
        <f>enrolment!C3</f>
        <v>11077</v>
      </c>
      <c r="D6" s="45">
        <f>enrolment!D3</f>
        <v>27753</v>
      </c>
      <c r="E6" s="46">
        <f>enrolment!E3</f>
        <v>1479</v>
      </c>
      <c r="F6" s="47">
        <f>enrolment!F3</f>
        <v>354</v>
      </c>
      <c r="G6" s="47">
        <f>enrolment!G3</f>
        <v>136</v>
      </c>
      <c r="H6" s="47">
        <f>enrolment!H3</f>
        <v>131</v>
      </c>
      <c r="I6" s="47">
        <f>enrolment!I3</f>
        <v>37</v>
      </c>
      <c r="J6" s="47">
        <f>enrolment!J3</f>
        <v>55</v>
      </c>
      <c r="K6" s="48">
        <f>enrolment!K3</f>
        <v>38</v>
      </c>
      <c r="L6" s="48">
        <f>enrolment!L3</f>
        <v>15</v>
      </c>
      <c r="M6" s="48">
        <f>enrolment!M3</f>
        <v>11</v>
      </c>
      <c r="N6" s="48">
        <f>enrolment!N3</f>
        <v>5</v>
      </c>
      <c r="O6" s="48">
        <f>enrolment!O3</f>
        <v>0</v>
      </c>
      <c r="P6" s="48">
        <f>enrolment!P3</f>
        <v>0</v>
      </c>
      <c r="Q6" s="48">
        <f>enrolment!Q3</f>
        <v>0</v>
      </c>
      <c r="R6" s="48">
        <f>enrolment!R3</f>
        <v>0</v>
      </c>
      <c r="S6" s="48">
        <f>enrolment!S3</f>
        <v>0</v>
      </c>
      <c r="T6" s="48">
        <f>enrolment!T3</f>
        <v>0</v>
      </c>
      <c r="U6" s="48">
        <f>enrolment!U3</f>
        <v>0</v>
      </c>
      <c r="V6" s="48">
        <f>enrolment!V3</f>
        <v>0</v>
      </c>
      <c r="W6" s="48">
        <f>enrolment!W3</f>
        <v>0</v>
      </c>
      <c r="X6" s="31"/>
      <c r="Y6">
        <v>5</v>
      </c>
      <c r="Z6">
        <v>6</v>
      </c>
      <c r="AA6" t="b">
        <f>B6=SUM(C6:W6)</f>
        <v>1</v>
      </c>
    </row>
    <row r="7" spans="1:27" ht="15.2" customHeight="1">
      <c r="A7" s="31" t="str">
        <f>enrolment!A4</f>
        <v>Grade  1</v>
      </c>
      <c r="B7" s="34">
        <f>enrolment!B4</f>
        <v>81363</v>
      </c>
      <c r="C7" s="35">
        <f>enrolment!C4</f>
        <v>72</v>
      </c>
      <c r="D7" s="35">
        <f>enrolment!D4</f>
        <v>10514</v>
      </c>
      <c r="E7" s="35">
        <f>enrolment!E4</f>
        <v>45989</v>
      </c>
      <c r="F7" s="49">
        <f>enrolment!F4</f>
        <v>16277</v>
      </c>
      <c r="G7" s="47">
        <f>enrolment!G4</f>
        <v>4663</v>
      </c>
      <c r="H7" s="47">
        <f>enrolment!H4</f>
        <v>1775</v>
      </c>
      <c r="I7" s="47">
        <f>enrolment!I4</f>
        <v>844</v>
      </c>
      <c r="J7" s="47">
        <f>enrolment!J4</f>
        <v>486</v>
      </c>
      <c r="K7" s="47">
        <f>enrolment!K4</f>
        <v>324</v>
      </c>
      <c r="L7" s="47">
        <f>enrolment!L4</f>
        <v>198</v>
      </c>
      <c r="M7" s="47">
        <f>enrolment!M4</f>
        <v>136</v>
      </c>
      <c r="N7" s="47">
        <f>enrolment!N4</f>
        <v>46</v>
      </c>
      <c r="O7" s="47">
        <f>enrolment!O4</f>
        <v>15</v>
      </c>
      <c r="P7" s="47">
        <f>enrolment!P4</f>
        <v>11</v>
      </c>
      <c r="Q7" s="47">
        <f>enrolment!Q4</f>
        <v>6</v>
      </c>
      <c r="R7" s="47">
        <f>enrolment!R4</f>
        <v>5</v>
      </c>
      <c r="S7" s="47">
        <f>enrolment!S4</f>
        <v>1</v>
      </c>
      <c r="T7" s="47">
        <f>enrolment!T4</f>
        <v>0</v>
      </c>
      <c r="U7" s="47">
        <f>enrolment!U4</f>
        <v>0</v>
      </c>
      <c r="V7" s="47">
        <f>enrolment!V4</f>
        <v>1</v>
      </c>
      <c r="W7" s="47">
        <f>enrolment!W4</f>
        <v>0</v>
      </c>
      <c r="X7" s="31"/>
      <c r="Y7">
        <v>6</v>
      </c>
      <c r="Z7">
        <v>7</v>
      </c>
      <c r="AA7" t="b">
        <f t="shared" ref="AA7:AA19" si="0">B7=SUM(C7:W7)</f>
        <v>1</v>
      </c>
    </row>
    <row r="8" spans="1:27" ht="15.2" customHeight="1">
      <c r="A8" s="31" t="str">
        <f>enrolment!A5</f>
        <v>Grade  2</v>
      </c>
      <c r="B8" s="34">
        <f>enrolment!B5</f>
        <v>71022</v>
      </c>
      <c r="C8" s="35">
        <f>enrolment!C5</f>
        <v>0</v>
      </c>
      <c r="D8" s="35">
        <f>enrolment!D5</f>
        <v>101</v>
      </c>
      <c r="E8" s="35">
        <f>enrolment!E5</f>
        <v>6591</v>
      </c>
      <c r="F8" s="47">
        <f>enrolment!F5</f>
        <v>35641</v>
      </c>
      <c r="G8" s="49">
        <f>enrolment!G5</f>
        <v>16958</v>
      </c>
      <c r="H8" s="47">
        <f>enrolment!H5</f>
        <v>6782</v>
      </c>
      <c r="I8" s="47">
        <f>enrolment!I5</f>
        <v>2626</v>
      </c>
      <c r="J8" s="47">
        <f>enrolment!J5</f>
        <v>1115</v>
      </c>
      <c r="K8" s="47">
        <f>enrolment!K5</f>
        <v>573</v>
      </c>
      <c r="L8" s="47">
        <f>enrolment!L5</f>
        <v>341</v>
      </c>
      <c r="M8" s="47">
        <f>enrolment!M5</f>
        <v>159</v>
      </c>
      <c r="N8" s="47">
        <f>enrolment!N5</f>
        <v>78</v>
      </c>
      <c r="O8" s="47">
        <f>enrolment!O5</f>
        <v>26</v>
      </c>
      <c r="P8" s="47">
        <f>enrolment!P5</f>
        <v>22</v>
      </c>
      <c r="Q8" s="47">
        <f>enrolment!Q5</f>
        <v>3</v>
      </c>
      <c r="R8" s="47">
        <f>enrolment!R5</f>
        <v>5</v>
      </c>
      <c r="S8" s="47">
        <f>enrolment!S5</f>
        <v>1</v>
      </c>
      <c r="T8" s="47">
        <f>enrolment!T5</f>
        <v>0</v>
      </c>
      <c r="U8" s="47">
        <f>enrolment!U5</f>
        <v>0</v>
      </c>
      <c r="V8" s="47">
        <f>enrolment!V5</f>
        <v>0</v>
      </c>
      <c r="W8" s="47">
        <f>enrolment!W5</f>
        <v>0</v>
      </c>
      <c r="X8" s="31"/>
      <c r="Y8">
        <f>Y7+1</f>
        <v>7</v>
      </c>
      <c r="Z8">
        <f>Z7+1</f>
        <v>8</v>
      </c>
      <c r="AA8" t="b">
        <f t="shared" si="0"/>
        <v>1</v>
      </c>
    </row>
    <row r="9" spans="1:27" ht="15.2" customHeight="1">
      <c r="A9" s="31" t="str">
        <f>enrolment!A6</f>
        <v>Grade  3</v>
      </c>
      <c r="B9" s="34">
        <f>enrolment!B6</f>
        <v>66164</v>
      </c>
      <c r="C9" s="35">
        <f>enrolment!C6</f>
        <v>0</v>
      </c>
      <c r="D9" s="35">
        <f>enrolment!D6</f>
        <v>15</v>
      </c>
      <c r="E9" s="35">
        <f>enrolment!E6</f>
        <v>128</v>
      </c>
      <c r="F9" s="47">
        <f>enrolment!F6</f>
        <v>5586</v>
      </c>
      <c r="G9" s="47">
        <f>enrolment!G6</f>
        <v>29375</v>
      </c>
      <c r="H9" s="49">
        <f>enrolment!H6</f>
        <v>16788</v>
      </c>
      <c r="I9" s="47">
        <f>enrolment!I6</f>
        <v>7468</v>
      </c>
      <c r="J9" s="47">
        <f>enrolment!J6</f>
        <v>3429</v>
      </c>
      <c r="K9" s="47">
        <f>enrolment!K6</f>
        <v>1698</v>
      </c>
      <c r="L9" s="47">
        <f>enrolment!L6</f>
        <v>807</v>
      </c>
      <c r="M9" s="47">
        <f>enrolment!M6</f>
        <v>451</v>
      </c>
      <c r="N9" s="47">
        <f>enrolment!N6</f>
        <v>233</v>
      </c>
      <c r="O9" s="47">
        <f>enrolment!O6</f>
        <v>99</v>
      </c>
      <c r="P9" s="47">
        <f>enrolment!P6</f>
        <v>37</v>
      </c>
      <c r="Q9" s="47">
        <f>enrolment!Q6</f>
        <v>24</v>
      </c>
      <c r="R9" s="47">
        <f>enrolment!R6</f>
        <v>11</v>
      </c>
      <c r="S9" s="47">
        <f>enrolment!S6</f>
        <v>9</v>
      </c>
      <c r="T9" s="47">
        <f>enrolment!T6</f>
        <v>3</v>
      </c>
      <c r="U9" s="47">
        <f>enrolment!U6</f>
        <v>1</v>
      </c>
      <c r="V9" s="47">
        <f>enrolment!V6</f>
        <v>1</v>
      </c>
      <c r="W9" s="47">
        <f>enrolment!W6</f>
        <v>1</v>
      </c>
      <c r="X9" s="31"/>
      <c r="Y9">
        <f t="shared" ref="Y9:Y18" si="1">Y8+1</f>
        <v>8</v>
      </c>
      <c r="Z9">
        <f t="shared" ref="Z9:Z18" si="2">Z8+1</f>
        <v>9</v>
      </c>
      <c r="AA9" t="b">
        <f t="shared" si="0"/>
        <v>1</v>
      </c>
    </row>
    <row r="10" spans="1:27" ht="15.2" customHeight="1">
      <c r="A10" s="31" t="str">
        <f>enrolment!A7</f>
        <v>Grade  4</v>
      </c>
      <c r="B10" s="34">
        <f>enrolment!B7</f>
        <v>61767</v>
      </c>
      <c r="C10" s="35">
        <f>enrolment!C7</f>
        <v>0</v>
      </c>
      <c r="D10" s="35">
        <f>enrolment!D7</f>
        <v>0</v>
      </c>
      <c r="E10" s="35">
        <f>enrolment!E7</f>
        <v>18</v>
      </c>
      <c r="F10" s="47">
        <f>enrolment!F7</f>
        <v>110</v>
      </c>
      <c r="G10" s="47">
        <f>enrolment!G7</f>
        <v>5121</v>
      </c>
      <c r="H10" s="47">
        <f>enrolment!H7</f>
        <v>25486</v>
      </c>
      <c r="I10" s="49">
        <f>enrolment!I7</f>
        <v>15749</v>
      </c>
      <c r="J10" s="47">
        <f>enrolment!J7</f>
        <v>7411</v>
      </c>
      <c r="K10" s="47">
        <f>enrolment!K7</f>
        <v>3954</v>
      </c>
      <c r="L10" s="47">
        <f>enrolment!L7</f>
        <v>1964</v>
      </c>
      <c r="M10" s="47">
        <f>enrolment!M7</f>
        <v>1026</v>
      </c>
      <c r="N10" s="47">
        <f>enrolment!N7</f>
        <v>544</v>
      </c>
      <c r="O10" s="47">
        <f>enrolment!O7</f>
        <v>224</v>
      </c>
      <c r="P10" s="47">
        <f>enrolment!P7</f>
        <v>101</v>
      </c>
      <c r="Q10" s="47">
        <f>enrolment!Q7</f>
        <v>39</v>
      </c>
      <c r="R10" s="47">
        <f>enrolment!R7</f>
        <v>14</v>
      </c>
      <c r="S10" s="47">
        <f>enrolment!S7</f>
        <v>2</v>
      </c>
      <c r="T10" s="47">
        <f>enrolment!T7</f>
        <v>0</v>
      </c>
      <c r="U10" s="47">
        <f>enrolment!U7</f>
        <v>3</v>
      </c>
      <c r="V10" s="47">
        <f>enrolment!V7</f>
        <v>1</v>
      </c>
      <c r="W10" s="47">
        <f>enrolment!W7</f>
        <v>0</v>
      </c>
      <c r="X10" s="31"/>
      <c r="Y10">
        <f t="shared" si="1"/>
        <v>9</v>
      </c>
      <c r="Z10">
        <f t="shared" si="2"/>
        <v>10</v>
      </c>
      <c r="AA10" t="b">
        <f t="shared" si="0"/>
        <v>1</v>
      </c>
    </row>
    <row r="11" spans="1:27" ht="15.2" customHeight="1">
      <c r="A11" s="31" t="str">
        <f>enrolment!A8</f>
        <v>Grade  5</v>
      </c>
      <c r="B11" s="34">
        <f>enrolment!B8</f>
        <v>66948</v>
      </c>
      <c r="C11" s="35">
        <f>enrolment!C8</f>
        <v>0</v>
      </c>
      <c r="D11" s="35">
        <f>enrolment!D8</f>
        <v>0</v>
      </c>
      <c r="E11" s="35">
        <f>enrolment!E8</f>
        <v>21</v>
      </c>
      <c r="F11" s="47">
        <f>enrolment!F8</f>
        <v>11</v>
      </c>
      <c r="G11" s="47">
        <f>enrolment!G8</f>
        <v>157</v>
      </c>
      <c r="H11" s="47">
        <f>enrolment!H8</f>
        <v>4456</v>
      </c>
      <c r="I11" s="47">
        <f>enrolment!I8</f>
        <v>22937</v>
      </c>
      <c r="J11" s="49">
        <f>enrolment!J8</f>
        <v>16433</v>
      </c>
      <c r="K11" s="49">
        <f>enrolment!K8</f>
        <v>10741</v>
      </c>
      <c r="L11" s="47">
        <f>enrolment!L8</f>
        <v>5994</v>
      </c>
      <c r="M11" s="47">
        <f>enrolment!M8</f>
        <v>3171</v>
      </c>
      <c r="N11" s="47">
        <f>enrolment!N8</f>
        <v>1789</v>
      </c>
      <c r="O11" s="47">
        <f>enrolment!O8</f>
        <v>747</v>
      </c>
      <c r="P11" s="47">
        <f>enrolment!P8</f>
        <v>281</v>
      </c>
      <c r="Q11" s="47">
        <f>enrolment!Q8</f>
        <v>117</v>
      </c>
      <c r="R11" s="47">
        <f>enrolment!R8</f>
        <v>59</v>
      </c>
      <c r="S11" s="47">
        <f>enrolment!S8</f>
        <v>15</v>
      </c>
      <c r="T11" s="47">
        <f>enrolment!T8</f>
        <v>6</v>
      </c>
      <c r="U11" s="47">
        <f>enrolment!U8</f>
        <v>7</v>
      </c>
      <c r="V11" s="47">
        <f>enrolment!V8</f>
        <v>5</v>
      </c>
      <c r="W11" s="47">
        <f>enrolment!W8</f>
        <v>1</v>
      </c>
      <c r="X11" s="31"/>
      <c r="Y11">
        <f t="shared" si="1"/>
        <v>10</v>
      </c>
      <c r="Z11">
        <f t="shared" si="2"/>
        <v>11</v>
      </c>
      <c r="AA11" t="b">
        <f t="shared" si="0"/>
        <v>1</v>
      </c>
    </row>
    <row r="12" spans="1:27" ht="15.2" customHeight="1">
      <c r="A12" s="31" t="str">
        <f>enrolment!A9</f>
        <v>Grade  6</v>
      </c>
      <c r="B12" s="34">
        <f>enrolment!B9</f>
        <v>56276</v>
      </c>
      <c r="C12" s="35">
        <f>enrolment!C9</f>
        <v>0</v>
      </c>
      <c r="D12" s="35">
        <f>enrolment!D9</f>
        <v>0</v>
      </c>
      <c r="E12" s="35">
        <f>enrolment!E9</f>
        <v>0</v>
      </c>
      <c r="F12" s="47">
        <f>enrolment!F9</f>
        <v>1</v>
      </c>
      <c r="G12" s="47">
        <f>enrolment!G9</f>
        <v>3</v>
      </c>
      <c r="H12" s="47">
        <f>enrolment!H9</f>
        <v>93</v>
      </c>
      <c r="I12" s="47">
        <f>enrolment!I9</f>
        <v>3738</v>
      </c>
      <c r="J12" s="47">
        <f>enrolment!J9</f>
        <v>18097</v>
      </c>
      <c r="K12" s="49">
        <f>enrolment!K9</f>
        <v>13431</v>
      </c>
      <c r="L12" s="49">
        <f>enrolment!L9</f>
        <v>9062</v>
      </c>
      <c r="M12" s="47">
        <f>enrolment!M9</f>
        <v>5498</v>
      </c>
      <c r="N12" s="47">
        <f>enrolment!N9</f>
        <v>3437</v>
      </c>
      <c r="O12" s="47">
        <f>enrolment!O9</f>
        <v>1724</v>
      </c>
      <c r="P12" s="47">
        <f>enrolment!P9</f>
        <v>716</v>
      </c>
      <c r="Q12" s="47">
        <f>enrolment!Q9</f>
        <v>275</v>
      </c>
      <c r="R12" s="47">
        <f>enrolment!R9</f>
        <v>117</v>
      </c>
      <c r="S12" s="47">
        <f>enrolment!S9</f>
        <v>44</v>
      </c>
      <c r="T12" s="47">
        <f>enrolment!T9</f>
        <v>24</v>
      </c>
      <c r="U12" s="47">
        <f>enrolment!U9</f>
        <v>9</v>
      </c>
      <c r="V12" s="47">
        <f>enrolment!V9</f>
        <v>3</v>
      </c>
      <c r="W12" s="47">
        <f>enrolment!W9</f>
        <v>4</v>
      </c>
      <c r="X12" s="31"/>
      <c r="Y12">
        <f t="shared" si="1"/>
        <v>11</v>
      </c>
      <c r="Z12">
        <f t="shared" si="2"/>
        <v>12</v>
      </c>
      <c r="AA12" t="b">
        <f t="shared" si="0"/>
        <v>1</v>
      </c>
    </row>
    <row r="13" spans="1:27" ht="15.2" customHeight="1">
      <c r="A13" s="31" t="str">
        <f>enrolment!A10</f>
        <v>Grade  7</v>
      </c>
      <c r="B13" s="34">
        <f>enrolment!B10</f>
        <v>51307</v>
      </c>
      <c r="C13" s="35">
        <f>enrolment!C10</f>
        <v>0</v>
      </c>
      <c r="D13" s="35">
        <f>enrolment!D10</f>
        <v>0</v>
      </c>
      <c r="E13" s="35">
        <f>enrolment!E10</f>
        <v>0</v>
      </c>
      <c r="F13" s="47">
        <f>enrolment!F10</f>
        <v>0</v>
      </c>
      <c r="G13" s="47">
        <f>enrolment!G10</f>
        <v>0</v>
      </c>
      <c r="H13" s="47">
        <f>enrolment!H10</f>
        <v>1</v>
      </c>
      <c r="I13" s="47">
        <f>enrolment!I10</f>
        <v>76</v>
      </c>
      <c r="J13" s="47">
        <f>enrolment!J10</f>
        <v>3392</v>
      </c>
      <c r="K13" s="47">
        <f>enrolment!K10</f>
        <v>16471</v>
      </c>
      <c r="L13" s="49">
        <f>enrolment!L10</f>
        <v>11875</v>
      </c>
      <c r="M13" s="49">
        <f>enrolment!M10</f>
        <v>8058</v>
      </c>
      <c r="N13" s="47">
        <f>enrolment!N10</f>
        <v>5464</v>
      </c>
      <c r="O13" s="47">
        <f>enrolment!O10</f>
        <v>3271</v>
      </c>
      <c r="P13" s="47">
        <f>enrolment!P10</f>
        <v>1578</v>
      </c>
      <c r="Q13" s="47">
        <f>enrolment!Q10</f>
        <v>701</v>
      </c>
      <c r="R13" s="47">
        <f>enrolment!R10</f>
        <v>256</v>
      </c>
      <c r="S13" s="47">
        <f>enrolment!S10</f>
        <v>97</v>
      </c>
      <c r="T13" s="47">
        <f>enrolment!T10</f>
        <v>33</v>
      </c>
      <c r="U13" s="47">
        <f>enrolment!U10</f>
        <v>15</v>
      </c>
      <c r="V13" s="47">
        <f>enrolment!V10</f>
        <v>7</v>
      </c>
      <c r="W13" s="47">
        <f>enrolment!W10</f>
        <v>12</v>
      </c>
      <c r="X13" s="31"/>
      <c r="Y13">
        <f t="shared" si="1"/>
        <v>12</v>
      </c>
      <c r="Z13">
        <f t="shared" si="2"/>
        <v>13</v>
      </c>
      <c r="AA13" t="b">
        <f t="shared" si="0"/>
        <v>1</v>
      </c>
    </row>
    <row r="14" spans="1:27" ht="15.2" customHeight="1">
      <c r="A14" s="31" t="str">
        <f>enrolment!A11</f>
        <v>Grade  8</v>
      </c>
      <c r="B14" s="34">
        <f>enrolment!B11</f>
        <v>65691</v>
      </c>
      <c r="C14" s="35">
        <f>enrolment!C11</f>
        <v>0</v>
      </c>
      <c r="D14" s="35">
        <f>enrolment!D11</f>
        <v>0</v>
      </c>
      <c r="E14" s="35">
        <f>enrolment!E11</f>
        <v>0</v>
      </c>
      <c r="F14" s="47">
        <f>enrolment!F11</f>
        <v>0</v>
      </c>
      <c r="G14" s="47">
        <f>enrolment!G11</f>
        <v>0</v>
      </c>
      <c r="H14" s="47">
        <f>enrolment!H11</f>
        <v>2</v>
      </c>
      <c r="I14" s="47">
        <f>enrolment!I11</f>
        <v>5</v>
      </c>
      <c r="J14" s="47">
        <f>enrolment!J11</f>
        <v>101</v>
      </c>
      <c r="K14" s="47">
        <f>enrolment!K11</f>
        <v>3237</v>
      </c>
      <c r="L14" s="47">
        <f>enrolment!L11</f>
        <v>15787</v>
      </c>
      <c r="M14" s="49">
        <f>enrolment!M11</f>
        <v>14040</v>
      </c>
      <c r="N14" s="49">
        <f>enrolment!N11</f>
        <v>12529</v>
      </c>
      <c r="O14" s="49">
        <f>enrolment!O11</f>
        <v>9108</v>
      </c>
      <c r="P14" s="47">
        <f>enrolment!P11</f>
        <v>5730</v>
      </c>
      <c r="Q14" s="47">
        <f>enrolment!Q11</f>
        <v>2910</v>
      </c>
      <c r="R14" s="47">
        <f>enrolment!R11</f>
        <v>1340</v>
      </c>
      <c r="S14" s="47">
        <f>enrolment!S11</f>
        <v>545</v>
      </c>
      <c r="T14" s="47">
        <f>enrolment!T11</f>
        <v>206</v>
      </c>
      <c r="U14" s="47">
        <f>enrolment!U11</f>
        <v>100</v>
      </c>
      <c r="V14" s="47">
        <f>enrolment!V11</f>
        <v>37</v>
      </c>
      <c r="W14" s="47">
        <f>enrolment!W11</f>
        <v>14</v>
      </c>
      <c r="X14" s="31"/>
      <c r="Y14">
        <f t="shared" si="1"/>
        <v>13</v>
      </c>
      <c r="Z14">
        <f t="shared" si="2"/>
        <v>14</v>
      </c>
      <c r="AA14" t="b">
        <f t="shared" si="0"/>
        <v>1</v>
      </c>
    </row>
    <row r="15" spans="1:27" ht="15.2" customHeight="1">
      <c r="A15" s="31" t="str">
        <f>enrolment!A12</f>
        <v>Grade  9</v>
      </c>
      <c r="B15" s="34">
        <f>enrolment!B12</f>
        <v>51852</v>
      </c>
      <c r="C15" s="35">
        <f>enrolment!C12</f>
        <v>0</v>
      </c>
      <c r="D15" s="35">
        <f>enrolment!D12</f>
        <v>0</v>
      </c>
      <c r="E15" s="35">
        <f>enrolment!E12</f>
        <v>0</v>
      </c>
      <c r="F15" s="47">
        <f>enrolment!F12</f>
        <v>0</v>
      </c>
      <c r="G15" s="47">
        <f>enrolment!G12</f>
        <v>0</v>
      </c>
      <c r="H15" s="47">
        <f>enrolment!H12</f>
        <v>3</v>
      </c>
      <c r="I15" s="47">
        <f>enrolment!I12</f>
        <v>1</v>
      </c>
      <c r="J15" s="47">
        <f>enrolment!J12</f>
        <v>4</v>
      </c>
      <c r="K15" s="47">
        <f>enrolment!K12</f>
        <v>102</v>
      </c>
      <c r="L15" s="47">
        <f>enrolment!L12</f>
        <v>2545</v>
      </c>
      <c r="M15" s="47">
        <f>enrolment!M12</f>
        <v>11982</v>
      </c>
      <c r="N15" s="49">
        <f>enrolment!N12</f>
        <v>10468</v>
      </c>
      <c r="O15" s="49">
        <f>enrolment!O12</f>
        <v>9060</v>
      </c>
      <c r="P15" s="49">
        <f>enrolment!P12</f>
        <v>7000</v>
      </c>
      <c r="Q15" s="47">
        <f>enrolment!Q12</f>
        <v>4687</v>
      </c>
      <c r="R15" s="47">
        <f>enrolment!R12</f>
        <v>3129</v>
      </c>
      <c r="S15" s="47">
        <f>enrolment!S12</f>
        <v>1581</v>
      </c>
      <c r="T15" s="47">
        <f>enrolment!T12</f>
        <v>737</v>
      </c>
      <c r="U15" s="47">
        <f>enrolment!U12</f>
        <v>348</v>
      </c>
      <c r="V15" s="47">
        <f>enrolment!V12</f>
        <v>136</v>
      </c>
      <c r="W15" s="47">
        <f>enrolment!W12</f>
        <v>69</v>
      </c>
      <c r="X15" s="31"/>
      <c r="Y15">
        <f t="shared" si="1"/>
        <v>14</v>
      </c>
      <c r="Z15">
        <f t="shared" si="2"/>
        <v>15</v>
      </c>
      <c r="AA15" t="b">
        <f t="shared" si="0"/>
        <v>1</v>
      </c>
    </row>
    <row r="16" spans="1:27" ht="15.2" customHeight="1">
      <c r="A16" s="31" t="str">
        <f>enrolment!A13</f>
        <v>Grade 10</v>
      </c>
      <c r="B16" s="34">
        <f>enrolment!B13</f>
        <v>39033</v>
      </c>
      <c r="C16" s="35">
        <f>enrolment!C13</f>
        <v>0</v>
      </c>
      <c r="D16" s="35">
        <f>enrolment!D13</f>
        <v>0</v>
      </c>
      <c r="E16" s="35">
        <f>enrolment!E13</f>
        <v>0</v>
      </c>
      <c r="F16" s="47">
        <f>enrolment!F13</f>
        <v>0</v>
      </c>
      <c r="G16" s="47">
        <f>enrolment!G13</f>
        <v>0</v>
      </c>
      <c r="H16" s="47">
        <f>enrolment!H13</f>
        <v>0</v>
      </c>
      <c r="I16" s="47">
        <f>enrolment!I13</f>
        <v>0</v>
      </c>
      <c r="J16" s="47">
        <f>enrolment!J13</f>
        <v>0</v>
      </c>
      <c r="K16" s="47">
        <f>enrolment!K13</f>
        <v>3</v>
      </c>
      <c r="L16" s="47">
        <f>enrolment!L13</f>
        <v>110</v>
      </c>
      <c r="M16" s="47">
        <f>enrolment!M13</f>
        <v>2494</v>
      </c>
      <c r="N16" s="47">
        <f>enrolment!N13</f>
        <v>10413</v>
      </c>
      <c r="O16" s="49">
        <f>enrolment!O13</f>
        <v>8841</v>
      </c>
      <c r="P16" s="49">
        <f>enrolment!P13</f>
        <v>6698</v>
      </c>
      <c r="Q16" s="49">
        <f>enrolment!Q13</f>
        <v>4262</v>
      </c>
      <c r="R16" s="47">
        <f>enrolment!R13</f>
        <v>2956</v>
      </c>
      <c r="S16" s="47">
        <f>enrolment!S13</f>
        <v>1710</v>
      </c>
      <c r="T16" s="47">
        <f>enrolment!T13</f>
        <v>867</v>
      </c>
      <c r="U16" s="47">
        <f>enrolment!U13</f>
        <v>399</v>
      </c>
      <c r="V16" s="47">
        <f>enrolment!V13</f>
        <v>178</v>
      </c>
      <c r="W16" s="47">
        <f>enrolment!W13</f>
        <v>102</v>
      </c>
      <c r="X16" s="31"/>
      <c r="Y16">
        <f t="shared" si="1"/>
        <v>15</v>
      </c>
      <c r="Z16">
        <f t="shared" si="2"/>
        <v>16</v>
      </c>
      <c r="AA16" t="b">
        <f t="shared" si="0"/>
        <v>1</v>
      </c>
    </row>
    <row r="17" spans="1:27" ht="15.2" customHeight="1">
      <c r="A17" s="31" t="str">
        <f>enrolment!A14</f>
        <v>Grade 11</v>
      </c>
      <c r="B17" s="34">
        <f>enrolment!B14</f>
        <v>23059</v>
      </c>
      <c r="C17" s="35">
        <f>enrolment!C14</f>
        <v>0</v>
      </c>
      <c r="D17" s="35">
        <f>enrolment!D14</f>
        <v>0</v>
      </c>
      <c r="E17" s="35">
        <f>enrolment!E14</f>
        <v>0</v>
      </c>
      <c r="F17" s="47">
        <f>enrolment!F14</f>
        <v>0</v>
      </c>
      <c r="G17" s="47">
        <f>enrolment!G14</f>
        <v>0</v>
      </c>
      <c r="H17" s="47">
        <f>enrolment!H14</f>
        <v>0</v>
      </c>
      <c r="I17" s="47">
        <f>enrolment!I14</f>
        <v>0</v>
      </c>
      <c r="J17" s="47">
        <f>enrolment!J14</f>
        <v>0</v>
      </c>
      <c r="K17" s="47">
        <f>enrolment!K14</f>
        <v>0</v>
      </c>
      <c r="L17" s="47">
        <f>enrolment!L14</f>
        <v>4</v>
      </c>
      <c r="M17" s="47">
        <f>enrolment!M14</f>
        <v>104</v>
      </c>
      <c r="N17" s="47">
        <f>enrolment!N14</f>
        <v>2164</v>
      </c>
      <c r="O17" s="47">
        <f>enrolment!O14</f>
        <v>7495</v>
      </c>
      <c r="P17" s="49">
        <f>enrolment!P14</f>
        <v>5334</v>
      </c>
      <c r="Q17" s="49">
        <f>enrolment!Q14</f>
        <v>3238</v>
      </c>
      <c r="R17" s="49">
        <f>enrolment!R14</f>
        <v>2165</v>
      </c>
      <c r="S17" s="49">
        <f>enrolment!S14</f>
        <v>1278</v>
      </c>
      <c r="T17" s="47">
        <f>enrolment!T14</f>
        <v>720</v>
      </c>
      <c r="U17" s="47">
        <f>enrolment!U14</f>
        <v>324</v>
      </c>
      <c r="V17" s="47">
        <f>enrolment!V14</f>
        <v>138</v>
      </c>
      <c r="W17" s="47">
        <f>enrolment!W14</f>
        <v>95</v>
      </c>
      <c r="X17" s="31"/>
      <c r="Y17">
        <f t="shared" si="1"/>
        <v>16</v>
      </c>
      <c r="Z17">
        <f t="shared" si="2"/>
        <v>17</v>
      </c>
      <c r="AA17" t="b">
        <f t="shared" si="0"/>
        <v>1</v>
      </c>
    </row>
    <row r="18" spans="1:27" ht="15.2" customHeight="1">
      <c r="A18" s="31" t="str">
        <f>enrolment!A15</f>
        <v>Grade 12</v>
      </c>
      <c r="B18" s="34">
        <f>enrolment!B15</f>
        <v>21060</v>
      </c>
      <c r="C18" s="35">
        <f>enrolment!C15</f>
        <v>0</v>
      </c>
      <c r="D18" s="35">
        <f>enrolment!D15</f>
        <v>0</v>
      </c>
      <c r="E18" s="35">
        <f>enrolment!E15</f>
        <v>0</v>
      </c>
      <c r="F18" s="47">
        <f>enrolment!F15</f>
        <v>0</v>
      </c>
      <c r="G18" s="47">
        <f>enrolment!G15</f>
        <v>0</v>
      </c>
      <c r="H18" s="47">
        <f>enrolment!H15</f>
        <v>0</v>
      </c>
      <c r="I18" s="47">
        <f>enrolment!I15</f>
        <v>0</v>
      </c>
      <c r="J18" s="47">
        <f>enrolment!J15</f>
        <v>0</v>
      </c>
      <c r="K18" s="47">
        <f>enrolment!K15</f>
        <v>0</v>
      </c>
      <c r="L18" s="47">
        <f>enrolment!L15</f>
        <v>0</v>
      </c>
      <c r="M18" s="47">
        <f>enrolment!M15</f>
        <v>11</v>
      </c>
      <c r="N18" s="47">
        <f>enrolment!N15</f>
        <v>144</v>
      </c>
      <c r="O18" s="47">
        <f>enrolment!O15</f>
        <v>2183</v>
      </c>
      <c r="P18" s="47">
        <f>enrolment!P15</f>
        <v>7123</v>
      </c>
      <c r="Q18" s="49">
        <f>enrolment!Q15</f>
        <v>4494</v>
      </c>
      <c r="R18" s="49">
        <f>enrolment!R15</f>
        <v>3074</v>
      </c>
      <c r="S18" s="49">
        <f>enrolment!S15</f>
        <v>1923</v>
      </c>
      <c r="T18" s="47">
        <f>enrolment!T15</f>
        <v>1118</v>
      </c>
      <c r="U18" s="47">
        <f>enrolment!U15</f>
        <v>557</v>
      </c>
      <c r="V18" s="47">
        <f>enrolment!V15</f>
        <v>258</v>
      </c>
      <c r="W18" s="47">
        <f>enrolment!W15</f>
        <v>175</v>
      </c>
      <c r="X18" s="31"/>
      <c r="Y18">
        <f t="shared" si="1"/>
        <v>17</v>
      </c>
      <c r="Z18">
        <f t="shared" si="2"/>
        <v>18</v>
      </c>
      <c r="AA18" t="b">
        <f t="shared" si="0"/>
        <v>1</v>
      </c>
    </row>
    <row r="19" spans="1:27" ht="15.2" customHeight="1">
      <c r="A19" s="31" t="s">
        <v>25</v>
      </c>
      <c r="B19" s="34">
        <f>enrolment!B16</f>
        <v>1820</v>
      </c>
      <c r="C19" s="35">
        <f>enrolment!C16</f>
        <v>0</v>
      </c>
      <c r="D19" s="35">
        <f>enrolment!D16</f>
        <v>6</v>
      </c>
      <c r="E19" s="35">
        <f>enrolment!E16</f>
        <v>42</v>
      </c>
      <c r="F19" s="47">
        <f>enrolment!F16</f>
        <v>104</v>
      </c>
      <c r="G19" s="47">
        <f>enrolment!G16</f>
        <v>159</v>
      </c>
      <c r="H19" s="47">
        <f>enrolment!H16</f>
        <v>176</v>
      </c>
      <c r="I19" s="47">
        <f>enrolment!I16</f>
        <v>200</v>
      </c>
      <c r="J19" s="47">
        <f>enrolment!J16</f>
        <v>183</v>
      </c>
      <c r="K19" s="47">
        <f>enrolment!K16</f>
        <v>108</v>
      </c>
      <c r="L19" s="47">
        <f>enrolment!L16</f>
        <v>102</v>
      </c>
      <c r="M19" s="47">
        <f>enrolment!M16</f>
        <v>89</v>
      </c>
      <c r="N19" s="47">
        <f>enrolment!N16</f>
        <v>119</v>
      </c>
      <c r="O19" s="47">
        <f>enrolment!O16</f>
        <v>174</v>
      </c>
      <c r="P19" s="47">
        <f>enrolment!P16</f>
        <v>181</v>
      </c>
      <c r="Q19" s="47">
        <f>enrolment!Q16</f>
        <v>92</v>
      </c>
      <c r="R19" s="47">
        <f>enrolment!R16</f>
        <v>40</v>
      </c>
      <c r="S19" s="47">
        <f>enrolment!S16</f>
        <v>16</v>
      </c>
      <c r="T19" s="47">
        <f>enrolment!T16</f>
        <v>15</v>
      </c>
      <c r="U19" s="47">
        <f>enrolment!U16</f>
        <v>11</v>
      </c>
      <c r="V19" s="47">
        <f>enrolment!V16</f>
        <v>0</v>
      </c>
      <c r="W19" s="47">
        <f>enrolment!W16</f>
        <v>3</v>
      </c>
      <c r="X19" s="31"/>
      <c r="AA19" t="b">
        <f t="shared" si="0"/>
        <v>1</v>
      </c>
    </row>
    <row r="20" spans="1:27" ht="3" customHeight="1">
      <c r="A20" s="32"/>
      <c r="B20" s="32"/>
      <c r="C20" s="32"/>
      <c r="D20" s="32"/>
      <c r="E20" s="32"/>
      <c r="F20" s="32"/>
      <c r="G20" s="32"/>
      <c r="H20" s="32"/>
      <c r="I20" s="32"/>
      <c r="J20" s="32"/>
      <c r="K20" s="32"/>
      <c r="L20" s="32"/>
      <c r="M20" s="32"/>
      <c r="N20" s="32"/>
      <c r="O20" s="32"/>
      <c r="P20" s="32"/>
      <c r="Q20" s="32"/>
      <c r="R20" s="32"/>
      <c r="S20" s="32"/>
      <c r="T20" s="32"/>
      <c r="U20" s="32"/>
      <c r="V20" s="32"/>
      <c r="W20" s="32"/>
      <c r="X20" s="31"/>
    </row>
    <row r="21" spans="1:27" ht="9" customHeight="1">
      <c r="A21" s="31"/>
      <c r="B21" s="35"/>
      <c r="C21" s="31"/>
      <c r="D21" s="31"/>
      <c r="E21" s="31"/>
      <c r="F21" s="31"/>
      <c r="G21" s="31"/>
      <c r="H21" s="31"/>
      <c r="I21" s="31"/>
      <c r="J21" s="31"/>
      <c r="K21" s="31"/>
      <c r="L21" s="31"/>
      <c r="M21" s="31"/>
      <c r="N21" s="31"/>
      <c r="O21" s="31"/>
      <c r="P21" s="31"/>
      <c r="Q21" s="31"/>
      <c r="R21" s="31"/>
      <c r="S21" s="31"/>
      <c r="T21" s="31"/>
      <c r="U21" s="31"/>
      <c r="V21" s="31"/>
      <c r="W21" s="31"/>
      <c r="X21" s="31"/>
    </row>
    <row r="22" spans="1:27" ht="270" customHeight="1">
      <c r="A22" s="31"/>
      <c r="B22" s="31"/>
      <c r="C22" s="31"/>
      <c r="D22" s="31"/>
      <c r="E22" s="31"/>
      <c r="F22" s="31"/>
      <c r="G22" s="31"/>
      <c r="H22" s="31"/>
      <c r="I22" s="31"/>
      <c r="J22" s="31"/>
      <c r="K22" s="31"/>
      <c r="L22" s="31"/>
      <c r="M22" s="31"/>
      <c r="N22" s="31"/>
      <c r="O22" s="31"/>
      <c r="P22" s="31"/>
      <c r="Q22" s="31"/>
      <c r="R22" s="31"/>
      <c r="S22" s="31" t="s">
        <v>109</v>
      </c>
      <c r="T22" s="31"/>
      <c r="U22" s="31"/>
      <c r="V22" s="31"/>
      <c r="W22" s="31"/>
      <c r="X22" s="31"/>
    </row>
    <row r="23" spans="1:27" ht="20.45" customHeight="1">
      <c r="A23" s="31"/>
      <c r="B23" s="31"/>
      <c r="C23" s="31"/>
      <c r="D23" s="31"/>
      <c r="E23" s="31"/>
      <c r="F23" s="31"/>
      <c r="G23" s="31"/>
      <c r="H23" s="31"/>
      <c r="I23" s="31"/>
      <c r="J23" s="31"/>
      <c r="K23" s="31"/>
      <c r="L23" s="31"/>
      <c r="M23" s="31"/>
      <c r="N23" s="31"/>
      <c r="O23" s="31"/>
      <c r="P23" s="31"/>
      <c r="Q23" s="31"/>
      <c r="R23" s="31"/>
      <c r="S23" s="31"/>
      <c r="T23" s="31"/>
      <c r="U23" s="31"/>
      <c r="V23" s="31"/>
      <c r="W23" s="31"/>
      <c r="X23" s="31"/>
    </row>
    <row r="24" spans="1:27" ht="28.5" customHeight="1">
      <c r="A24" s="30" t="s">
        <v>107</v>
      </c>
      <c r="B24" s="29"/>
      <c r="C24" s="29"/>
      <c r="D24" s="29"/>
      <c r="E24" s="29"/>
      <c r="F24" s="29"/>
      <c r="G24" s="29"/>
      <c r="H24" s="29"/>
      <c r="I24" s="29"/>
      <c r="J24" s="29"/>
      <c r="K24" s="29"/>
      <c r="L24" s="29"/>
      <c r="M24" s="29"/>
      <c r="N24" s="29"/>
      <c r="O24" s="29"/>
      <c r="P24" s="29"/>
      <c r="Q24" s="29"/>
      <c r="R24" s="29"/>
      <c r="S24" s="29"/>
      <c r="T24" s="29"/>
      <c r="U24" s="29"/>
      <c r="V24" s="29"/>
      <c r="W24" s="43">
        <v>51</v>
      </c>
      <c r="X24" s="29"/>
    </row>
    <row r="25" spans="1:27">
      <c r="B25" t="b">
        <f>B5=SUM(B6:B19)</f>
        <v>1</v>
      </c>
      <c r="C25" t="b">
        <f t="shared" ref="C25:W25" si="3">C5=SUM(C6:C19)</f>
        <v>1</v>
      </c>
      <c r="D25" t="b">
        <f t="shared" si="3"/>
        <v>1</v>
      </c>
      <c r="E25" t="b">
        <f t="shared" si="3"/>
        <v>1</v>
      </c>
      <c r="F25" t="b">
        <f t="shared" si="3"/>
        <v>1</v>
      </c>
      <c r="G25" t="b">
        <f t="shared" si="3"/>
        <v>1</v>
      </c>
      <c r="H25" t="b">
        <f t="shared" si="3"/>
        <v>1</v>
      </c>
      <c r="I25" t="b">
        <f t="shared" si="3"/>
        <v>1</v>
      </c>
      <c r="J25" t="b">
        <f t="shared" si="3"/>
        <v>1</v>
      </c>
      <c r="K25" t="b">
        <f t="shared" si="3"/>
        <v>1</v>
      </c>
      <c r="L25" t="b">
        <f t="shared" si="3"/>
        <v>1</v>
      </c>
      <c r="M25" t="b">
        <f t="shared" si="3"/>
        <v>1</v>
      </c>
      <c r="N25" t="b">
        <f t="shared" si="3"/>
        <v>1</v>
      </c>
      <c r="O25" t="b">
        <f t="shared" si="3"/>
        <v>1</v>
      </c>
      <c r="P25" t="b">
        <f t="shared" si="3"/>
        <v>1</v>
      </c>
      <c r="Q25" t="b">
        <f t="shared" si="3"/>
        <v>1</v>
      </c>
      <c r="R25" t="b">
        <f t="shared" si="3"/>
        <v>1</v>
      </c>
      <c r="S25" t="b">
        <f t="shared" si="3"/>
        <v>1</v>
      </c>
      <c r="T25" t="b">
        <f t="shared" si="3"/>
        <v>1</v>
      </c>
      <c r="U25" t="b">
        <f t="shared" si="3"/>
        <v>1</v>
      </c>
      <c r="V25" t="b">
        <f t="shared" si="3"/>
        <v>1</v>
      </c>
      <c r="W25" t="b">
        <f t="shared" si="3"/>
        <v>1</v>
      </c>
    </row>
    <row r="26" spans="1:27">
      <c r="A26" s="40" t="s">
        <v>66</v>
      </c>
      <c r="B26" s="40"/>
      <c r="C26" s="41">
        <f>SUM(O7:W13)</f>
        <v>10790</v>
      </c>
      <c r="D26" s="42">
        <f>C26/SUM(B7:B13)</f>
        <v>2.3722262650957355E-2</v>
      </c>
      <c r="E26" s="40" t="s">
        <v>69</v>
      </c>
    </row>
    <row r="27" spans="1:27">
      <c r="A27" s="40" t="s">
        <v>67</v>
      </c>
      <c r="B27" s="40"/>
      <c r="C27" s="41">
        <f>W5</f>
        <v>476</v>
      </c>
      <c r="D27" s="42">
        <f>C27/SUM(B7:B18)</f>
        <v>7.2611670953195984E-4</v>
      </c>
      <c r="E27" s="40" t="s">
        <v>70</v>
      </c>
    </row>
    <row r="28" spans="1:27">
      <c r="A28" s="40" t="s">
        <v>68</v>
      </c>
      <c r="B28" s="40"/>
      <c r="C28" s="41">
        <f>SUM(E6:W6,G7:W7,H8:W8,I9:W9,J10:W10,L11:W11,M12:W12,N13:W13,P14:W14,Q15:W15,R16:W16,S17:W17,T18:W18)</f>
        <v>119979</v>
      </c>
      <c r="D28" s="44">
        <f>C28/SUM(B7:B18)</f>
        <v>0.18302259809440127</v>
      </c>
      <c r="E28" s="40" t="s">
        <v>70</v>
      </c>
    </row>
  </sheetData>
  <phoneticPr fontId="0" type="noConversion"/>
  <conditionalFormatting sqref="C7:W19">
    <cfRule type="expression" dxfId="0" priority="1" stopIfTrue="1">
      <formula>OR(C$4=$Y7,C$4=$Z7)</formula>
    </cfRule>
  </conditionalFormatting>
  <pageMargins left="0.63" right="0.47244094488188981" top="0.47244094488188981" bottom="0.31496062992125984" header="0.31496062992125984" footer="0.31496062992125984"/>
  <pageSetup paperSize="9" scale="89" orientation="landscape"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W28"/>
  <sheetViews>
    <sheetView showGridLines="0" workbookViewId="0">
      <selection activeCell="I28" sqref="I28"/>
    </sheetView>
  </sheetViews>
  <sheetFormatPr defaultRowHeight="12"/>
  <cols>
    <col min="1" max="1" width="12.42578125" bestFit="1" customWidth="1"/>
    <col min="2" max="2" width="7" customWidth="1"/>
    <col min="3" max="3" width="8" bestFit="1" customWidth="1"/>
    <col min="4" max="17" width="6" bestFit="1" customWidth="1"/>
    <col min="18" max="18" width="5.85546875" customWidth="1"/>
    <col min="19" max="21" width="5" bestFit="1" customWidth="1"/>
    <col min="22" max="22" width="4" bestFit="1" customWidth="1"/>
    <col min="23" max="23" width="10.42578125" customWidth="1"/>
  </cols>
  <sheetData>
    <row r="1" spans="1:23">
      <c r="B1" s="36" t="s">
        <v>27</v>
      </c>
      <c r="C1" s="37" t="s">
        <v>28</v>
      </c>
      <c r="D1" s="37" t="s">
        <v>29</v>
      </c>
      <c r="E1" s="37" t="s">
        <v>30</v>
      </c>
      <c r="F1" s="37" t="s">
        <v>31</v>
      </c>
      <c r="G1" s="37" t="s">
        <v>32</v>
      </c>
      <c r="H1" s="37" t="s">
        <v>33</v>
      </c>
      <c r="I1" s="37" t="s">
        <v>34</v>
      </c>
      <c r="J1" s="37" t="s">
        <v>35</v>
      </c>
      <c r="K1" s="37" t="s">
        <v>36</v>
      </c>
      <c r="L1" s="37" t="s">
        <v>37</v>
      </c>
      <c r="M1" s="37" t="s">
        <v>38</v>
      </c>
      <c r="N1" s="37" t="s">
        <v>39</v>
      </c>
      <c r="O1" s="37" t="s">
        <v>40</v>
      </c>
      <c r="P1" s="37" t="s">
        <v>41</v>
      </c>
      <c r="Q1" s="37" t="s">
        <v>42</v>
      </c>
      <c r="R1" s="37" t="s">
        <v>43</v>
      </c>
      <c r="S1" s="37" t="s">
        <v>44</v>
      </c>
      <c r="T1" s="37" t="s">
        <v>45</v>
      </c>
      <c r="U1" s="37" t="s">
        <v>46</v>
      </c>
      <c r="V1" s="37" t="s">
        <v>47</v>
      </c>
      <c r="W1" s="37" t="s">
        <v>48</v>
      </c>
    </row>
    <row r="2" spans="1:23">
      <c r="A2" s="39" t="s">
        <v>49</v>
      </c>
      <c r="B2" s="38">
        <f>SUM(B3:B16)</f>
        <v>698453</v>
      </c>
      <c r="C2" s="38">
        <f>SUM(C3:C16)</f>
        <v>11149</v>
      </c>
      <c r="D2" s="38">
        <f t="shared" ref="D2:V2" si="0">SUM(D3:D16)</f>
        <v>38389</v>
      </c>
      <c r="E2" s="38">
        <f t="shared" si="0"/>
        <v>54268</v>
      </c>
      <c r="F2" s="38">
        <f t="shared" si="0"/>
        <v>58084</v>
      </c>
      <c r="G2" s="38">
        <f t="shared" si="0"/>
        <v>56572</v>
      </c>
      <c r="H2" s="38">
        <f t="shared" si="0"/>
        <v>55693</v>
      </c>
      <c r="I2" s="38">
        <f t="shared" si="0"/>
        <v>53681</v>
      </c>
      <c r="J2" s="38">
        <f t="shared" si="0"/>
        <v>50706</v>
      </c>
      <c r="K2" s="38">
        <f t="shared" si="0"/>
        <v>50680</v>
      </c>
      <c r="L2" s="38">
        <f t="shared" si="0"/>
        <v>48804</v>
      </c>
      <c r="M2" s="38">
        <f t="shared" si="0"/>
        <v>47230</v>
      </c>
      <c r="N2" s="38">
        <f t="shared" si="0"/>
        <v>47433</v>
      </c>
      <c r="O2" s="38">
        <f t="shared" si="0"/>
        <v>42967</v>
      </c>
      <c r="P2" s="38">
        <f t="shared" si="0"/>
        <v>34812</v>
      </c>
      <c r="Q2" s="38">
        <f t="shared" si="0"/>
        <v>20848</v>
      </c>
      <c r="R2" s="38">
        <f t="shared" si="0"/>
        <v>13171</v>
      </c>
      <c r="S2" s="38">
        <f t="shared" si="0"/>
        <v>7222</v>
      </c>
      <c r="T2" s="38">
        <f t="shared" si="0"/>
        <v>3729</v>
      </c>
      <c r="U2" s="38">
        <f t="shared" si="0"/>
        <v>1774</v>
      </c>
      <c r="V2" s="38">
        <f t="shared" si="0"/>
        <v>765</v>
      </c>
      <c r="W2" s="38">
        <f>SUM(W3:W16)</f>
        <v>476</v>
      </c>
    </row>
    <row r="3" spans="1:23">
      <c r="A3" s="39" t="s">
        <v>71</v>
      </c>
      <c r="B3" s="38">
        <f>SUM(C3:W3)</f>
        <v>41091</v>
      </c>
      <c r="C3" s="38">
        <v>11077</v>
      </c>
      <c r="D3" s="38">
        <v>27753</v>
      </c>
      <c r="E3" s="38">
        <v>1479</v>
      </c>
      <c r="F3" s="38">
        <v>354</v>
      </c>
      <c r="G3" s="38">
        <v>136</v>
      </c>
      <c r="H3" s="38">
        <v>131</v>
      </c>
      <c r="I3" s="38">
        <v>37</v>
      </c>
      <c r="J3" s="38">
        <v>55</v>
      </c>
      <c r="K3" s="38">
        <v>38</v>
      </c>
      <c r="L3" s="38">
        <v>15</v>
      </c>
      <c r="M3" s="38">
        <v>11</v>
      </c>
      <c r="N3" s="38">
        <v>5</v>
      </c>
      <c r="O3" s="38"/>
      <c r="P3" s="38"/>
      <c r="Q3" s="38"/>
      <c r="R3" s="38"/>
      <c r="S3" s="38"/>
      <c r="T3" s="38"/>
      <c r="U3" s="38"/>
      <c r="V3" s="38"/>
      <c r="W3" s="38"/>
    </row>
    <row r="4" spans="1:23">
      <c r="A4" s="39" t="s">
        <v>50</v>
      </c>
      <c r="B4" s="38">
        <f t="shared" ref="B4:B16" si="1">SUM(C4:W4)</f>
        <v>81363</v>
      </c>
      <c r="C4" s="38">
        <v>72</v>
      </c>
      <c r="D4" s="38">
        <v>10514</v>
      </c>
      <c r="E4" s="38">
        <v>45989</v>
      </c>
      <c r="F4" s="38">
        <v>16277</v>
      </c>
      <c r="G4" s="38">
        <v>4663</v>
      </c>
      <c r="H4" s="38">
        <v>1775</v>
      </c>
      <c r="I4" s="38">
        <v>844</v>
      </c>
      <c r="J4" s="38">
        <v>486</v>
      </c>
      <c r="K4" s="38">
        <v>324</v>
      </c>
      <c r="L4" s="38">
        <v>198</v>
      </c>
      <c r="M4" s="38">
        <v>136</v>
      </c>
      <c r="N4" s="38">
        <v>46</v>
      </c>
      <c r="O4" s="38">
        <v>15</v>
      </c>
      <c r="P4" s="38">
        <v>11</v>
      </c>
      <c r="Q4" s="38">
        <v>6</v>
      </c>
      <c r="R4" s="38">
        <v>5</v>
      </c>
      <c r="S4" s="38">
        <v>1</v>
      </c>
      <c r="T4" s="38"/>
      <c r="U4" s="38"/>
      <c r="V4" s="38">
        <v>1</v>
      </c>
      <c r="W4" s="38"/>
    </row>
    <row r="5" spans="1:23">
      <c r="A5" s="39" t="s">
        <v>51</v>
      </c>
      <c r="B5" s="38">
        <f t="shared" si="1"/>
        <v>71022</v>
      </c>
      <c r="C5" s="38"/>
      <c r="D5" s="38">
        <v>101</v>
      </c>
      <c r="E5" s="38">
        <v>6591</v>
      </c>
      <c r="F5" s="38">
        <v>35641</v>
      </c>
      <c r="G5" s="38">
        <v>16958</v>
      </c>
      <c r="H5" s="38">
        <v>6782</v>
      </c>
      <c r="I5" s="38">
        <v>2626</v>
      </c>
      <c r="J5" s="38">
        <v>1115</v>
      </c>
      <c r="K5" s="38">
        <v>573</v>
      </c>
      <c r="L5" s="38">
        <v>341</v>
      </c>
      <c r="M5" s="38">
        <v>159</v>
      </c>
      <c r="N5" s="38">
        <v>78</v>
      </c>
      <c r="O5" s="38">
        <v>26</v>
      </c>
      <c r="P5" s="38">
        <v>22</v>
      </c>
      <c r="Q5" s="38">
        <v>3</v>
      </c>
      <c r="R5" s="38">
        <v>5</v>
      </c>
      <c r="S5" s="38">
        <v>1</v>
      </c>
      <c r="T5" s="38"/>
      <c r="U5" s="38"/>
      <c r="V5" s="38"/>
      <c r="W5" s="38"/>
    </row>
    <row r="6" spans="1:23">
      <c r="A6" s="39" t="s">
        <v>52</v>
      </c>
      <c r="B6" s="38">
        <f t="shared" si="1"/>
        <v>66164</v>
      </c>
      <c r="C6" s="38"/>
      <c r="D6" s="38">
        <v>15</v>
      </c>
      <c r="E6" s="38">
        <v>128</v>
      </c>
      <c r="F6" s="38">
        <v>5586</v>
      </c>
      <c r="G6" s="38">
        <v>29375</v>
      </c>
      <c r="H6" s="38">
        <v>16788</v>
      </c>
      <c r="I6" s="38">
        <v>7468</v>
      </c>
      <c r="J6" s="38">
        <v>3429</v>
      </c>
      <c r="K6" s="38">
        <v>1698</v>
      </c>
      <c r="L6" s="38">
        <v>807</v>
      </c>
      <c r="M6" s="38">
        <v>451</v>
      </c>
      <c r="N6" s="38">
        <v>233</v>
      </c>
      <c r="O6" s="38">
        <v>99</v>
      </c>
      <c r="P6" s="38">
        <v>37</v>
      </c>
      <c r="Q6" s="38">
        <v>24</v>
      </c>
      <c r="R6" s="38">
        <v>11</v>
      </c>
      <c r="S6" s="38">
        <v>9</v>
      </c>
      <c r="T6" s="38">
        <v>3</v>
      </c>
      <c r="U6" s="38">
        <v>1</v>
      </c>
      <c r="V6" s="38">
        <v>1</v>
      </c>
      <c r="W6" s="38">
        <v>1</v>
      </c>
    </row>
    <row r="7" spans="1:23">
      <c r="A7" s="39" t="s">
        <v>53</v>
      </c>
      <c r="B7" s="38">
        <f t="shared" si="1"/>
        <v>61767</v>
      </c>
      <c r="C7" s="38"/>
      <c r="D7" s="38"/>
      <c r="E7" s="38">
        <v>18</v>
      </c>
      <c r="F7" s="38">
        <v>110</v>
      </c>
      <c r="G7" s="38">
        <v>5121</v>
      </c>
      <c r="H7" s="38">
        <v>25486</v>
      </c>
      <c r="I7" s="38">
        <v>15749</v>
      </c>
      <c r="J7" s="38">
        <v>7411</v>
      </c>
      <c r="K7" s="38">
        <v>3954</v>
      </c>
      <c r="L7" s="38">
        <v>1964</v>
      </c>
      <c r="M7" s="38">
        <v>1026</v>
      </c>
      <c r="N7" s="38">
        <v>544</v>
      </c>
      <c r="O7" s="38">
        <v>224</v>
      </c>
      <c r="P7" s="38">
        <v>101</v>
      </c>
      <c r="Q7" s="38">
        <v>39</v>
      </c>
      <c r="R7" s="38">
        <v>14</v>
      </c>
      <c r="S7" s="38">
        <v>2</v>
      </c>
      <c r="T7" s="38"/>
      <c r="U7" s="38">
        <v>3</v>
      </c>
      <c r="V7" s="38">
        <v>1</v>
      </c>
      <c r="W7" s="38"/>
    </row>
    <row r="8" spans="1:23">
      <c r="A8" s="39" t="s">
        <v>54</v>
      </c>
      <c r="B8" s="38">
        <f t="shared" si="1"/>
        <v>66948</v>
      </c>
      <c r="C8" s="38"/>
      <c r="D8" s="38"/>
      <c r="E8" s="38">
        <v>21</v>
      </c>
      <c r="F8" s="38">
        <v>11</v>
      </c>
      <c r="G8" s="38">
        <v>157</v>
      </c>
      <c r="H8" s="38">
        <v>4456</v>
      </c>
      <c r="I8" s="38">
        <v>22937</v>
      </c>
      <c r="J8" s="38">
        <v>16433</v>
      </c>
      <c r="K8" s="38">
        <v>10741</v>
      </c>
      <c r="L8" s="38">
        <v>5994</v>
      </c>
      <c r="M8" s="38">
        <v>3171</v>
      </c>
      <c r="N8" s="38">
        <v>1789</v>
      </c>
      <c r="O8" s="38">
        <v>747</v>
      </c>
      <c r="P8" s="38">
        <v>281</v>
      </c>
      <c r="Q8" s="38">
        <v>117</v>
      </c>
      <c r="R8" s="38">
        <v>59</v>
      </c>
      <c r="S8" s="38">
        <v>15</v>
      </c>
      <c r="T8" s="38">
        <v>6</v>
      </c>
      <c r="U8" s="38">
        <v>7</v>
      </c>
      <c r="V8" s="38">
        <v>5</v>
      </c>
      <c r="W8" s="38">
        <v>1</v>
      </c>
    </row>
    <row r="9" spans="1:23">
      <c r="A9" s="39" t="s">
        <v>55</v>
      </c>
      <c r="B9" s="38">
        <f t="shared" si="1"/>
        <v>56276</v>
      </c>
      <c r="C9" s="38"/>
      <c r="D9" s="38"/>
      <c r="E9" s="38"/>
      <c r="F9" s="38">
        <v>1</v>
      </c>
      <c r="G9" s="38">
        <v>3</v>
      </c>
      <c r="H9" s="38">
        <v>93</v>
      </c>
      <c r="I9" s="38">
        <v>3738</v>
      </c>
      <c r="J9" s="38">
        <v>18097</v>
      </c>
      <c r="K9" s="38">
        <v>13431</v>
      </c>
      <c r="L9" s="38">
        <v>9062</v>
      </c>
      <c r="M9" s="38">
        <v>5498</v>
      </c>
      <c r="N9" s="38">
        <v>3437</v>
      </c>
      <c r="O9" s="38">
        <v>1724</v>
      </c>
      <c r="P9" s="38">
        <v>716</v>
      </c>
      <c r="Q9" s="38">
        <v>275</v>
      </c>
      <c r="R9" s="38">
        <v>117</v>
      </c>
      <c r="S9" s="38">
        <v>44</v>
      </c>
      <c r="T9" s="38">
        <v>24</v>
      </c>
      <c r="U9" s="38">
        <v>9</v>
      </c>
      <c r="V9" s="38">
        <v>3</v>
      </c>
      <c r="W9" s="38">
        <v>4</v>
      </c>
    </row>
    <row r="10" spans="1:23">
      <c r="A10" s="39" t="s">
        <v>56</v>
      </c>
      <c r="B10" s="38">
        <f t="shared" si="1"/>
        <v>51307</v>
      </c>
      <c r="C10" s="38"/>
      <c r="D10" s="38"/>
      <c r="E10" s="38"/>
      <c r="F10" s="38"/>
      <c r="G10" s="38"/>
      <c r="H10" s="38">
        <v>1</v>
      </c>
      <c r="I10" s="38">
        <v>76</v>
      </c>
      <c r="J10" s="38">
        <v>3392</v>
      </c>
      <c r="K10" s="38">
        <v>16471</v>
      </c>
      <c r="L10" s="38">
        <v>11875</v>
      </c>
      <c r="M10" s="38">
        <v>8058</v>
      </c>
      <c r="N10" s="38">
        <v>5464</v>
      </c>
      <c r="O10" s="38">
        <v>3271</v>
      </c>
      <c r="P10" s="38">
        <v>1578</v>
      </c>
      <c r="Q10" s="38">
        <v>701</v>
      </c>
      <c r="R10" s="38">
        <v>256</v>
      </c>
      <c r="S10" s="38">
        <v>97</v>
      </c>
      <c r="T10" s="38">
        <v>33</v>
      </c>
      <c r="U10" s="38">
        <v>15</v>
      </c>
      <c r="V10" s="38">
        <v>7</v>
      </c>
      <c r="W10" s="38">
        <v>12</v>
      </c>
    </row>
    <row r="11" spans="1:23">
      <c r="A11" s="39" t="s">
        <v>57</v>
      </c>
      <c r="B11" s="38">
        <f t="shared" si="1"/>
        <v>65691</v>
      </c>
      <c r="C11" s="38"/>
      <c r="D11" s="38"/>
      <c r="E11" s="38"/>
      <c r="F11" s="38"/>
      <c r="G11" s="38"/>
      <c r="H11" s="38">
        <v>2</v>
      </c>
      <c r="I11" s="38">
        <v>5</v>
      </c>
      <c r="J11" s="38">
        <v>101</v>
      </c>
      <c r="K11" s="38">
        <v>3237</v>
      </c>
      <c r="L11" s="38">
        <v>15787</v>
      </c>
      <c r="M11" s="38">
        <v>14040</v>
      </c>
      <c r="N11" s="38">
        <v>12529</v>
      </c>
      <c r="O11" s="38">
        <v>9108</v>
      </c>
      <c r="P11" s="38">
        <v>5730</v>
      </c>
      <c r="Q11" s="38">
        <v>2910</v>
      </c>
      <c r="R11" s="38">
        <v>1340</v>
      </c>
      <c r="S11" s="38">
        <v>545</v>
      </c>
      <c r="T11" s="38">
        <v>206</v>
      </c>
      <c r="U11" s="38">
        <v>100</v>
      </c>
      <c r="V11" s="38">
        <v>37</v>
      </c>
      <c r="W11" s="38">
        <v>14</v>
      </c>
    </row>
    <row r="12" spans="1:23">
      <c r="A12" s="39" t="s">
        <v>58</v>
      </c>
      <c r="B12" s="38">
        <f t="shared" si="1"/>
        <v>51852</v>
      </c>
      <c r="C12" s="38"/>
      <c r="D12" s="38"/>
      <c r="E12" s="38"/>
      <c r="F12" s="38"/>
      <c r="G12" s="38"/>
      <c r="H12" s="38">
        <v>3</v>
      </c>
      <c r="I12" s="38">
        <v>1</v>
      </c>
      <c r="J12" s="38">
        <v>4</v>
      </c>
      <c r="K12" s="38">
        <v>102</v>
      </c>
      <c r="L12" s="38">
        <v>2545</v>
      </c>
      <c r="M12" s="38">
        <v>11982</v>
      </c>
      <c r="N12" s="38">
        <v>10468</v>
      </c>
      <c r="O12" s="38">
        <v>9060</v>
      </c>
      <c r="P12" s="38">
        <v>7000</v>
      </c>
      <c r="Q12" s="38">
        <v>4687</v>
      </c>
      <c r="R12" s="38">
        <v>3129</v>
      </c>
      <c r="S12" s="38">
        <v>1581</v>
      </c>
      <c r="T12" s="38">
        <v>737</v>
      </c>
      <c r="U12" s="38">
        <v>348</v>
      </c>
      <c r="V12" s="38">
        <v>136</v>
      </c>
      <c r="W12" s="38">
        <v>69</v>
      </c>
    </row>
    <row r="13" spans="1:23">
      <c r="A13" s="39" t="s">
        <v>59</v>
      </c>
      <c r="B13" s="38">
        <f t="shared" si="1"/>
        <v>39033</v>
      </c>
      <c r="C13" s="38"/>
      <c r="D13" s="38"/>
      <c r="E13" s="38"/>
      <c r="F13" s="38"/>
      <c r="G13" s="38"/>
      <c r="H13" s="38"/>
      <c r="I13" s="38"/>
      <c r="J13" s="38"/>
      <c r="K13" s="38">
        <v>3</v>
      </c>
      <c r="L13" s="38">
        <v>110</v>
      </c>
      <c r="M13" s="38">
        <v>2494</v>
      </c>
      <c r="N13" s="38">
        <v>10413</v>
      </c>
      <c r="O13" s="38">
        <v>8841</v>
      </c>
      <c r="P13" s="38">
        <v>6698</v>
      </c>
      <c r="Q13" s="38">
        <v>4262</v>
      </c>
      <c r="R13" s="38">
        <v>2956</v>
      </c>
      <c r="S13" s="38">
        <v>1710</v>
      </c>
      <c r="T13" s="38">
        <v>867</v>
      </c>
      <c r="U13" s="38">
        <v>399</v>
      </c>
      <c r="V13" s="38">
        <v>178</v>
      </c>
      <c r="W13" s="38">
        <v>102</v>
      </c>
    </row>
    <row r="14" spans="1:23">
      <c r="A14" s="39" t="s">
        <v>60</v>
      </c>
      <c r="B14" s="38">
        <f t="shared" si="1"/>
        <v>23059</v>
      </c>
      <c r="C14" s="38"/>
      <c r="D14" s="38"/>
      <c r="E14" s="38"/>
      <c r="F14" s="38"/>
      <c r="G14" s="38"/>
      <c r="H14" s="38"/>
      <c r="I14" s="38"/>
      <c r="J14" s="38"/>
      <c r="K14" s="38"/>
      <c r="L14" s="38">
        <v>4</v>
      </c>
      <c r="M14" s="38">
        <v>104</v>
      </c>
      <c r="N14" s="38">
        <v>2164</v>
      </c>
      <c r="O14" s="38">
        <v>7495</v>
      </c>
      <c r="P14" s="38">
        <v>5334</v>
      </c>
      <c r="Q14" s="38">
        <v>3238</v>
      </c>
      <c r="R14" s="38">
        <v>2165</v>
      </c>
      <c r="S14" s="38">
        <v>1278</v>
      </c>
      <c r="T14" s="38">
        <v>720</v>
      </c>
      <c r="U14" s="38">
        <v>324</v>
      </c>
      <c r="V14" s="38">
        <v>138</v>
      </c>
      <c r="W14" s="38">
        <v>95</v>
      </c>
    </row>
    <row r="15" spans="1:23">
      <c r="A15" s="39" t="s">
        <v>61</v>
      </c>
      <c r="B15" s="38">
        <f t="shared" si="1"/>
        <v>21060</v>
      </c>
      <c r="C15" s="38"/>
      <c r="D15" s="38"/>
      <c r="E15" s="38"/>
      <c r="F15" s="38"/>
      <c r="G15" s="38"/>
      <c r="H15" s="38"/>
      <c r="I15" s="38"/>
      <c r="J15" s="38"/>
      <c r="K15" s="38"/>
      <c r="L15" s="38"/>
      <c r="M15" s="38">
        <v>11</v>
      </c>
      <c r="N15" s="38">
        <v>144</v>
      </c>
      <c r="O15" s="38">
        <v>2183</v>
      </c>
      <c r="P15" s="38">
        <v>7123</v>
      </c>
      <c r="Q15" s="38">
        <v>4494</v>
      </c>
      <c r="R15" s="38">
        <v>3074</v>
      </c>
      <c r="S15" s="38">
        <v>1923</v>
      </c>
      <c r="T15" s="38">
        <v>1118</v>
      </c>
      <c r="U15" s="38">
        <v>557</v>
      </c>
      <c r="V15" s="38">
        <v>258</v>
      </c>
      <c r="W15" s="38">
        <v>175</v>
      </c>
    </row>
    <row r="16" spans="1:23">
      <c r="A16" s="39" t="s">
        <v>62</v>
      </c>
      <c r="B16" s="38">
        <f t="shared" si="1"/>
        <v>1820</v>
      </c>
      <c r="C16" s="38">
        <v>0</v>
      </c>
      <c r="D16" s="38">
        <v>6</v>
      </c>
      <c r="E16" s="38">
        <v>42</v>
      </c>
      <c r="F16" s="38">
        <v>104</v>
      </c>
      <c r="G16" s="38">
        <v>159</v>
      </c>
      <c r="H16" s="38">
        <v>176</v>
      </c>
      <c r="I16" s="38">
        <v>200</v>
      </c>
      <c r="J16" s="38">
        <v>183</v>
      </c>
      <c r="K16" s="38">
        <v>108</v>
      </c>
      <c r="L16" s="38">
        <v>102</v>
      </c>
      <c r="M16" s="38">
        <v>89</v>
      </c>
      <c r="N16" s="38">
        <v>119</v>
      </c>
      <c r="O16" s="38">
        <v>174</v>
      </c>
      <c r="P16" s="38">
        <v>181</v>
      </c>
      <c r="Q16" s="38">
        <v>92</v>
      </c>
      <c r="R16" s="38">
        <v>40</v>
      </c>
      <c r="S16" s="38">
        <v>16</v>
      </c>
      <c r="T16" s="38">
        <v>15</v>
      </c>
      <c r="U16" s="38">
        <v>11</v>
      </c>
      <c r="V16" s="38">
        <v>0</v>
      </c>
      <c r="W16" s="38">
        <v>3</v>
      </c>
    </row>
    <row r="28" spans="9:9">
      <c r="I28" t="s">
        <v>108</v>
      </c>
    </row>
  </sheetData>
  <phoneticPr fontId="0" type="noConversion"/>
  <pageMargins left="0.75" right="0.75" top="1" bottom="1" header="0.5" footer="0.5"/>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36"/>
  <sheetViews>
    <sheetView topLeftCell="A4" workbookViewId="0">
      <selection activeCell="M19" sqref="M19:M27"/>
    </sheetView>
  </sheetViews>
  <sheetFormatPr defaultRowHeight="12"/>
  <cols>
    <col min="1" max="1" width="22.7109375" customWidth="1"/>
  </cols>
  <sheetData>
    <row r="1" spans="1:3" ht="12.75">
      <c r="A1" s="1" t="s">
        <v>0</v>
      </c>
    </row>
    <row r="3" spans="1:3" ht="12.75">
      <c r="A3" s="2" t="s">
        <v>1</v>
      </c>
      <c r="B3" s="2">
        <v>0.33300000000000002</v>
      </c>
    </row>
    <row r="4" spans="1:3" ht="12.75">
      <c r="A4" s="3" t="s">
        <v>2</v>
      </c>
      <c r="B4" s="3">
        <v>180</v>
      </c>
      <c r="C4" s="3" t="s">
        <v>3</v>
      </c>
    </row>
    <row r="5" spans="1:3" ht="12.75">
      <c r="A5" s="3"/>
      <c r="B5" s="4">
        <f>B4/B3</f>
        <v>540.54054054054052</v>
      </c>
      <c r="C5" s="3" t="s">
        <v>4</v>
      </c>
    </row>
    <row r="6" spans="1:3" ht="12.75">
      <c r="A6" s="5" t="s">
        <v>5</v>
      </c>
      <c r="B6" s="6">
        <v>9.5</v>
      </c>
      <c r="C6" s="5" t="s">
        <v>3</v>
      </c>
    </row>
    <row r="7" spans="1:3" ht="12.75">
      <c r="A7" s="5"/>
      <c r="B7" s="6">
        <f>B6/B3</f>
        <v>28.528528528528525</v>
      </c>
      <c r="C7" s="5" t="s">
        <v>4</v>
      </c>
    </row>
    <row r="9" spans="1:3" ht="12.75">
      <c r="A9" s="1" t="s">
        <v>6</v>
      </c>
      <c r="B9" t="s">
        <v>7</v>
      </c>
    </row>
    <row r="10" spans="1:3">
      <c r="A10" s="7" t="s">
        <v>8</v>
      </c>
      <c r="B10" s="7">
        <v>15</v>
      </c>
    </row>
    <row r="11" spans="1:3">
      <c r="A11" s="7" t="s">
        <v>9</v>
      </c>
      <c r="B11" s="7">
        <v>3</v>
      </c>
    </row>
    <row r="12" spans="1:3">
      <c r="A12" s="7" t="s">
        <v>10</v>
      </c>
      <c r="B12" s="7">
        <v>18</v>
      </c>
    </row>
    <row r="13" spans="1:3">
      <c r="A13" s="7" t="s">
        <v>11</v>
      </c>
      <c r="B13" s="7">
        <v>17</v>
      </c>
    </row>
    <row r="14" spans="1:3">
      <c r="A14" s="7" t="s">
        <v>12</v>
      </c>
      <c r="B14" s="7">
        <v>15.75</v>
      </c>
    </row>
    <row r="15" spans="1:3">
      <c r="A15" s="7" t="s">
        <v>13</v>
      </c>
      <c r="B15" s="7">
        <v>15.25</v>
      </c>
    </row>
    <row r="16" spans="1:3">
      <c r="A16" s="7" t="s">
        <v>14</v>
      </c>
      <c r="B16" s="7">
        <v>12.75</v>
      </c>
    </row>
    <row r="17" spans="1:6">
      <c r="A17" s="7" t="s">
        <v>15</v>
      </c>
      <c r="B17" s="7">
        <v>9</v>
      </c>
    </row>
    <row r="18" spans="1:6">
      <c r="A18" s="7" t="s">
        <v>16</v>
      </c>
      <c r="B18" s="7">
        <v>259</v>
      </c>
    </row>
    <row r="19" spans="1:6">
      <c r="A19" s="7" t="s">
        <v>17</v>
      </c>
      <c r="B19" s="7">
        <v>220</v>
      </c>
    </row>
    <row r="21" spans="1:6" ht="12.75">
      <c r="A21" s="8" t="s">
        <v>18</v>
      </c>
    </row>
    <row r="22" spans="1:6" ht="12.75">
      <c r="A22" s="9" t="s">
        <v>19</v>
      </c>
      <c r="B22" s="10" t="s">
        <v>7</v>
      </c>
      <c r="C22" s="11" t="s">
        <v>20</v>
      </c>
      <c r="D22" s="11"/>
      <c r="E22" s="12" t="s">
        <v>21</v>
      </c>
      <c r="F22" s="12"/>
    </row>
    <row r="23" spans="1:6" ht="12.75">
      <c r="A23" s="13" t="s">
        <v>22</v>
      </c>
      <c r="B23" s="14"/>
      <c r="C23" s="15" t="s">
        <v>23</v>
      </c>
      <c r="D23" s="15" t="s">
        <v>7</v>
      </c>
      <c r="E23" s="16" t="s">
        <v>23</v>
      </c>
      <c r="F23" s="16" t="s">
        <v>7</v>
      </c>
    </row>
    <row r="24" spans="1:6" ht="12.75">
      <c r="A24" t="s">
        <v>8</v>
      </c>
      <c r="B24">
        <f>VLOOKUP(A24,Rows,2,FALSE)</f>
        <v>15</v>
      </c>
      <c r="C24" s="17">
        <v>1</v>
      </c>
      <c r="D24" s="18">
        <f>$B24*C24</f>
        <v>15</v>
      </c>
      <c r="E24" s="19">
        <v>0</v>
      </c>
      <c r="F24" s="20">
        <f>$B24*E24</f>
        <v>0</v>
      </c>
    </row>
    <row r="25" spans="1:6" ht="12.75">
      <c r="A25" t="s">
        <v>9</v>
      </c>
      <c r="B25">
        <f t="shared" ref="B25:B34" si="0">VLOOKUP(A25,Rows,2,FALSE)</f>
        <v>3</v>
      </c>
      <c r="C25" s="17">
        <v>1</v>
      </c>
      <c r="D25" s="18">
        <f t="shared" ref="D25:F34" si="1">$B25*C25</f>
        <v>3</v>
      </c>
      <c r="E25" s="19">
        <v>0</v>
      </c>
      <c r="F25" s="20">
        <f t="shared" si="1"/>
        <v>0</v>
      </c>
    </row>
    <row r="26" spans="1:6" ht="12.75">
      <c r="A26" t="s">
        <v>10</v>
      </c>
      <c r="B26">
        <f t="shared" si="0"/>
        <v>18</v>
      </c>
      <c r="C26" s="17">
        <v>2</v>
      </c>
      <c r="D26" s="18">
        <f t="shared" si="1"/>
        <v>36</v>
      </c>
      <c r="E26" s="19">
        <v>0</v>
      </c>
      <c r="F26" s="20">
        <f t="shared" si="1"/>
        <v>0</v>
      </c>
    </row>
    <row r="27" spans="1:6" ht="12.75">
      <c r="A27" t="s">
        <v>11</v>
      </c>
      <c r="B27">
        <f t="shared" si="0"/>
        <v>17</v>
      </c>
      <c r="C27" s="17">
        <v>1</v>
      </c>
      <c r="D27" s="18">
        <f t="shared" si="1"/>
        <v>17</v>
      </c>
      <c r="E27" s="19">
        <v>0</v>
      </c>
      <c r="F27" s="20">
        <f t="shared" si="1"/>
        <v>0</v>
      </c>
    </row>
    <row r="28" spans="1:6" ht="12.75">
      <c r="A28" t="s">
        <v>12</v>
      </c>
      <c r="B28">
        <f t="shared" si="0"/>
        <v>15.75</v>
      </c>
      <c r="C28" s="17">
        <v>0</v>
      </c>
      <c r="D28" s="18">
        <f t="shared" si="1"/>
        <v>0</v>
      </c>
      <c r="E28" s="19">
        <v>0</v>
      </c>
      <c r="F28" s="20">
        <f t="shared" si="1"/>
        <v>0</v>
      </c>
    </row>
    <row r="29" spans="1:6" ht="12.75">
      <c r="A29" t="s">
        <v>13</v>
      </c>
      <c r="B29">
        <f t="shared" si="0"/>
        <v>15.25</v>
      </c>
      <c r="C29" s="17">
        <v>13</v>
      </c>
      <c r="D29" s="18">
        <f t="shared" si="1"/>
        <v>198.25</v>
      </c>
      <c r="E29" s="19">
        <v>0</v>
      </c>
      <c r="F29" s="20">
        <f t="shared" si="1"/>
        <v>0</v>
      </c>
    </row>
    <row r="30" spans="1:6" ht="12.75">
      <c r="A30" t="s">
        <v>14</v>
      </c>
      <c r="B30">
        <f t="shared" si="0"/>
        <v>12.75</v>
      </c>
      <c r="C30" s="17">
        <v>0</v>
      </c>
      <c r="D30" s="18">
        <f t="shared" si="1"/>
        <v>0</v>
      </c>
      <c r="E30" s="19">
        <v>0</v>
      </c>
      <c r="F30" s="20">
        <f t="shared" si="1"/>
        <v>0</v>
      </c>
    </row>
    <row r="31" spans="1:6" ht="12.75">
      <c r="A31" t="s">
        <v>9</v>
      </c>
      <c r="B31">
        <f t="shared" si="0"/>
        <v>3</v>
      </c>
      <c r="C31" s="17">
        <v>1</v>
      </c>
      <c r="D31" s="18">
        <f t="shared" si="1"/>
        <v>3</v>
      </c>
      <c r="E31" s="19">
        <v>0</v>
      </c>
      <c r="F31" s="20">
        <f t="shared" si="1"/>
        <v>0</v>
      </c>
    </row>
    <row r="32" spans="1:6" ht="12.75">
      <c r="A32" t="s">
        <v>15</v>
      </c>
      <c r="B32">
        <f t="shared" si="0"/>
        <v>9</v>
      </c>
      <c r="C32" s="17">
        <v>1</v>
      </c>
      <c r="D32" s="18">
        <f t="shared" si="1"/>
        <v>9</v>
      </c>
      <c r="E32" s="19">
        <v>0</v>
      </c>
      <c r="F32" s="20">
        <f t="shared" si="1"/>
        <v>0</v>
      </c>
    </row>
    <row r="33" spans="1:6" ht="12.75">
      <c r="A33" t="s">
        <v>16</v>
      </c>
      <c r="B33">
        <f t="shared" si="0"/>
        <v>259</v>
      </c>
      <c r="C33" s="17">
        <v>1</v>
      </c>
      <c r="D33" s="18">
        <f t="shared" si="1"/>
        <v>259</v>
      </c>
      <c r="E33" s="19">
        <v>0</v>
      </c>
      <c r="F33" s="20">
        <f t="shared" si="1"/>
        <v>0</v>
      </c>
    </row>
    <row r="34" spans="1:6" ht="12.75">
      <c r="A34" s="14" t="s">
        <v>17</v>
      </c>
      <c r="B34" s="14">
        <f t="shared" si="0"/>
        <v>220</v>
      </c>
      <c r="C34" s="15">
        <v>0</v>
      </c>
      <c r="D34" s="21">
        <f t="shared" si="1"/>
        <v>0</v>
      </c>
      <c r="E34" s="16">
        <v>0</v>
      </c>
      <c r="F34" s="22">
        <f t="shared" si="1"/>
        <v>0</v>
      </c>
    </row>
    <row r="35" spans="1:6" ht="12.75">
      <c r="A35" s="1" t="s">
        <v>11</v>
      </c>
      <c r="B35" s="1"/>
      <c r="C35" s="23"/>
      <c r="D35" s="24">
        <f>SUM(D24:D34)</f>
        <v>540.25</v>
      </c>
      <c r="E35" s="25"/>
      <c r="F35" s="26">
        <f>SUM(F24:F34)</f>
        <v>0</v>
      </c>
    </row>
    <row r="36" spans="1:6" ht="12.75">
      <c r="A36" s="14" t="s">
        <v>24</v>
      </c>
      <c r="B36" s="14"/>
      <c r="C36" s="15"/>
      <c r="D36" s="21">
        <f>$B$5-D35</f>
        <v>0.29054054054051903</v>
      </c>
      <c r="E36" s="16"/>
      <c r="F36" s="22">
        <f>$B$5-F35</f>
        <v>540.54054054054052</v>
      </c>
    </row>
  </sheetData>
  <phoneticPr fontId="0"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287"/>
  <sheetViews>
    <sheetView workbookViewId="0">
      <selection activeCell="G294" sqref="G294:J298"/>
    </sheetView>
  </sheetViews>
  <sheetFormatPr defaultRowHeight="12"/>
  <sheetData>
    <row r="1" spans="1:15">
      <c r="A1" t="s">
        <v>72</v>
      </c>
      <c r="B1" t="s">
        <v>73</v>
      </c>
      <c r="C1" t="s">
        <v>74</v>
      </c>
      <c r="D1" t="s">
        <v>75</v>
      </c>
      <c r="E1" t="s">
        <v>76</v>
      </c>
      <c r="H1">
        <v>5</v>
      </c>
      <c r="I1">
        <v>6</v>
      </c>
      <c r="J1">
        <v>7</v>
      </c>
      <c r="K1">
        <v>8</v>
      </c>
      <c r="L1">
        <v>9</v>
      </c>
      <c r="M1">
        <v>10</v>
      </c>
      <c r="N1">
        <v>11</v>
      </c>
      <c r="O1">
        <v>12</v>
      </c>
    </row>
    <row r="2" spans="1:15" hidden="1">
      <c r="A2">
        <v>100</v>
      </c>
      <c r="B2">
        <v>5</v>
      </c>
      <c r="C2">
        <v>797</v>
      </c>
      <c r="D2">
        <v>873</v>
      </c>
      <c r="E2">
        <v>1670</v>
      </c>
      <c r="H2">
        <v>1670</v>
      </c>
      <c r="I2">
        <v>4214</v>
      </c>
      <c r="J2">
        <v>207</v>
      </c>
      <c r="K2">
        <v>33</v>
      </c>
      <c r="L2">
        <v>12</v>
      </c>
      <c r="M2">
        <v>2</v>
      </c>
      <c r="N2">
        <v>2</v>
      </c>
      <c r="O2">
        <v>1</v>
      </c>
    </row>
    <row r="3" spans="1:15" hidden="1">
      <c r="A3">
        <v>100</v>
      </c>
      <c r="B3">
        <v>6</v>
      </c>
      <c r="C3">
        <v>2046</v>
      </c>
      <c r="D3">
        <v>2168</v>
      </c>
      <c r="E3">
        <v>4214</v>
      </c>
      <c r="I3">
        <v>4</v>
      </c>
      <c r="J3">
        <v>12</v>
      </c>
      <c r="K3">
        <v>6</v>
      </c>
      <c r="L3">
        <v>2</v>
      </c>
      <c r="M3">
        <v>1</v>
      </c>
      <c r="N3">
        <v>1</v>
      </c>
    </row>
    <row r="4" spans="1:15" hidden="1">
      <c r="A4">
        <v>100</v>
      </c>
      <c r="B4">
        <v>7</v>
      </c>
      <c r="C4">
        <v>120</v>
      </c>
      <c r="D4">
        <v>87</v>
      </c>
      <c r="E4">
        <v>207</v>
      </c>
      <c r="H4">
        <f>SUBTOTAL(9,H2:H3)</f>
        <v>0</v>
      </c>
      <c r="I4">
        <f t="shared" ref="I4:O4" si="0">SUBTOTAL(9,I2:I3)</f>
        <v>0</v>
      </c>
      <c r="J4">
        <f t="shared" si="0"/>
        <v>0</v>
      </c>
      <c r="K4">
        <f t="shared" si="0"/>
        <v>0</v>
      </c>
      <c r="L4">
        <f t="shared" si="0"/>
        <v>0</v>
      </c>
      <c r="M4">
        <f t="shared" si="0"/>
        <v>0</v>
      </c>
      <c r="N4">
        <f t="shared" si="0"/>
        <v>0</v>
      </c>
      <c r="O4">
        <f t="shared" si="0"/>
        <v>0</v>
      </c>
    </row>
    <row r="5" spans="1:15" hidden="1">
      <c r="A5">
        <v>100</v>
      </c>
      <c r="B5">
        <v>8</v>
      </c>
      <c r="C5">
        <v>15</v>
      </c>
      <c r="D5">
        <v>18</v>
      </c>
      <c r="E5">
        <v>33</v>
      </c>
    </row>
    <row r="6" spans="1:15" hidden="1">
      <c r="A6">
        <v>100</v>
      </c>
      <c r="B6">
        <v>9</v>
      </c>
      <c r="C6">
        <v>6</v>
      </c>
      <c r="D6">
        <v>6</v>
      </c>
      <c r="E6">
        <v>12</v>
      </c>
    </row>
    <row r="7" spans="1:15" hidden="1">
      <c r="A7">
        <v>100</v>
      </c>
      <c r="B7">
        <v>10</v>
      </c>
      <c r="C7">
        <v>0</v>
      </c>
      <c r="D7">
        <v>2</v>
      </c>
      <c r="E7">
        <v>2</v>
      </c>
    </row>
    <row r="8" spans="1:15" hidden="1">
      <c r="A8">
        <v>100</v>
      </c>
      <c r="B8">
        <v>11</v>
      </c>
      <c r="C8">
        <v>1</v>
      </c>
      <c r="D8">
        <v>1</v>
      </c>
      <c r="E8">
        <v>2</v>
      </c>
    </row>
    <row r="9" spans="1:15" hidden="1">
      <c r="A9">
        <v>100</v>
      </c>
      <c r="B9">
        <v>13</v>
      </c>
      <c r="C9">
        <v>1</v>
      </c>
      <c r="D9">
        <v>0</v>
      </c>
      <c r="E9">
        <v>1</v>
      </c>
    </row>
    <row r="10" spans="1:15" hidden="1">
      <c r="A10">
        <v>111</v>
      </c>
      <c r="B10">
        <v>6</v>
      </c>
      <c r="C10">
        <v>2</v>
      </c>
      <c r="D10">
        <v>2</v>
      </c>
      <c r="E10">
        <v>4</v>
      </c>
    </row>
    <row r="11" spans="1:15" hidden="1">
      <c r="A11">
        <v>111</v>
      </c>
      <c r="B11">
        <v>7</v>
      </c>
      <c r="C11">
        <v>7</v>
      </c>
      <c r="D11">
        <v>5</v>
      </c>
      <c r="E11">
        <v>12</v>
      </c>
    </row>
    <row r="12" spans="1:15" hidden="1">
      <c r="A12">
        <v>111</v>
      </c>
      <c r="B12">
        <v>8</v>
      </c>
      <c r="C12">
        <v>4</v>
      </c>
      <c r="D12">
        <v>2</v>
      </c>
      <c r="E12">
        <v>6</v>
      </c>
    </row>
    <row r="13" spans="1:15" hidden="1">
      <c r="A13">
        <v>111</v>
      </c>
      <c r="B13">
        <v>9</v>
      </c>
      <c r="C13">
        <v>1</v>
      </c>
      <c r="D13">
        <v>1</v>
      </c>
      <c r="E13">
        <v>2</v>
      </c>
    </row>
    <row r="14" spans="1:15" hidden="1">
      <c r="A14">
        <v>111</v>
      </c>
      <c r="B14">
        <v>10</v>
      </c>
      <c r="C14">
        <v>1</v>
      </c>
      <c r="D14">
        <v>0</v>
      </c>
      <c r="E14">
        <v>1</v>
      </c>
    </row>
    <row r="15" spans="1:15" hidden="1">
      <c r="A15">
        <v>111</v>
      </c>
      <c r="B15">
        <v>11</v>
      </c>
      <c r="C15">
        <v>0</v>
      </c>
      <c r="D15">
        <v>1</v>
      </c>
      <c r="E15">
        <v>1</v>
      </c>
    </row>
    <row r="16" spans="1:15" hidden="1">
      <c r="A16">
        <v>201</v>
      </c>
      <c r="B16">
        <v>5</v>
      </c>
      <c r="C16">
        <v>12</v>
      </c>
      <c r="D16">
        <v>15</v>
      </c>
      <c r="E16">
        <v>27</v>
      </c>
    </row>
    <row r="17" spans="1:5" hidden="1">
      <c r="A17">
        <v>201</v>
      </c>
      <c r="B17">
        <v>6</v>
      </c>
      <c r="C17">
        <v>4598</v>
      </c>
      <c r="D17">
        <v>4829</v>
      </c>
      <c r="E17">
        <v>9427</v>
      </c>
    </row>
    <row r="18" spans="1:5" hidden="1">
      <c r="A18">
        <v>201</v>
      </c>
      <c r="B18">
        <v>7</v>
      </c>
      <c r="C18">
        <v>17364</v>
      </c>
      <c r="D18">
        <v>17373</v>
      </c>
      <c r="E18">
        <v>34737</v>
      </c>
    </row>
    <row r="19" spans="1:5" hidden="1">
      <c r="A19">
        <v>201</v>
      </c>
      <c r="B19">
        <v>8</v>
      </c>
      <c r="C19">
        <v>7575</v>
      </c>
      <c r="D19">
        <v>6091</v>
      </c>
      <c r="E19">
        <v>13666</v>
      </c>
    </row>
    <row r="20" spans="1:5" hidden="1">
      <c r="A20">
        <v>201</v>
      </c>
      <c r="B20">
        <v>9</v>
      </c>
      <c r="C20">
        <v>2547</v>
      </c>
      <c r="D20">
        <v>1971</v>
      </c>
      <c r="E20">
        <v>4518</v>
      </c>
    </row>
    <row r="21" spans="1:5" hidden="1">
      <c r="A21">
        <v>201</v>
      </c>
      <c r="B21">
        <v>10</v>
      </c>
      <c r="C21">
        <v>929</v>
      </c>
      <c r="D21">
        <v>797</v>
      </c>
      <c r="E21">
        <v>1726</v>
      </c>
    </row>
    <row r="22" spans="1:5" hidden="1">
      <c r="A22">
        <v>201</v>
      </c>
      <c r="B22">
        <v>11</v>
      </c>
      <c r="C22">
        <v>365</v>
      </c>
      <c r="D22">
        <v>226</v>
      </c>
      <c r="E22">
        <v>591</v>
      </c>
    </row>
    <row r="23" spans="1:5" hidden="1">
      <c r="A23">
        <v>201</v>
      </c>
      <c r="B23">
        <v>12</v>
      </c>
      <c r="C23">
        <v>173</v>
      </c>
      <c r="D23">
        <v>126</v>
      </c>
      <c r="E23">
        <v>299</v>
      </c>
    </row>
    <row r="24" spans="1:5" hidden="1">
      <c r="A24">
        <v>201</v>
      </c>
      <c r="B24">
        <v>13</v>
      </c>
      <c r="C24">
        <v>78</v>
      </c>
      <c r="D24">
        <v>68</v>
      </c>
      <c r="E24">
        <v>146</v>
      </c>
    </row>
    <row r="25" spans="1:5" hidden="1">
      <c r="A25">
        <v>201</v>
      </c>
      <c r="B25">
        <v>14</v>
      </c>
      <c r="C25">
        <v>50</v>
      </c>
      <c r="D25">
        <v>28</v>
      </c>
      <c r="E25">
        <v>78</v>
      </c>
    </row>
    <row r="26" spans="1:5" hidden="1">
      <c r="A26">
        <v>201</v>
      </c>
      <c r="B26">
        <v>15</v>
      </c>
      <c r="C26">
        <v>23</v>
      </c>
      <c r="D26">
        <v>15</v>
      </c>
      <c r="E26">
        <v>38</v>
      </c>
    </row>
    <row r="27" spans="1:5" hidden="1">
      <c r="A27">
        <v>201</v>
      </c>
      <c r="B27">
        <v>16</v>
      </c>
      <c r="C27">
        <v>9</v>
      </c>
      <c r="D27">
        <v>7</v>
      </c>
      <c r="E27">
        <v>16</v>
      </c>
    </row>
    <row r="28" spans="1:5" hidden="1">
      <c r="A28">
        <v>201</v>
      </c>
      <c r="B28">
        <v>17</v>
      </c>
      <c r="C28">
        <v>1</v>
      </c>
      <c r="D28">
        <v>2</v>
      </c>
      <c r="E28">
        <v>3</v>
      </c>
    </row>
    <row r="29" spans="1:5" hidden="1">
      <c r="A29">
        <v>201</v>
      </c>
      <c r="B29">
        <v>18</v>
      </c>
      <c r="C29">
        <v>4</v>
      </c>
      <c r="D29">
        <v>0</v>
      </c>
      <c r="E29">
        <v>4</v>
      </c>
    </row>
    <row r="30" spans="1:5" hidden="1">
      <c r="A30">
        <v>202</v>
      </c>
      <c r="B30">
        <v>5</v>
      </c>
      <c r="C30">
        <v>8</v>
      </c>
      <c r="D30">
        <v>15</v>
      </c>
      <c r="E30">
        <v>23</v>
      </c>
    </row>
    <row r="31" spans="1:5" hidden="1">
      <c r="A31">
        <v>202</v>
      </c>
      <c r="B31">
        <v>6</v>
      </c>
      <c r="C31">
        <v>61</v>
      </c>
      <c r="D31">
        <v>79</v>
      </c>
      <c r="E31">
        <v>140</v>
      </c>
    </row>
    <row r="32" spans="1:5" hidden="1">
      <c r="A32">
        <v>202</v>
      </c>
      <c r="B32">
        <v>7</v>
      </c>
      <c r="C32">
        <v>2253</v>
      </c>
      <c r="D32">
        <v>2733</v>
      </c>
      <c r="E32">
        <v>4986</v>
      </c>
    </row>
    <row r="33" spans="1:5" hidden="1">
      <c r="A33">
        <v>202</v>
      </c>
      <c r="B33">
        <v>8</v>
      </c>
      <c r="C33">
        <v>12888</v>
      </c>
      <c r="D33">
        <v>14332</v>
      </c>
      <c r="E33">
        <v>27220</v>
      </c>
    </row>
    <row r="34" spans="1:5" hidden="1">
      <c r="A34">
        <v>202</v>
      </c>
      <c r="B34">
        <v>9</v>
      </c>
      <c r="C34">
        <v>8931</v>
      </c>
      <c r="D34">
        <v>7043</v>
      </c>
      <c r="E34">
        <v>15974</v>
      </c>
    </row>
    <row r="35" spans="1:5" hidden="1">
      <c r="A35">
        <v>202</v>
      </c>
      <c r="B35">
        <v>10</v>
      </c>
      <c r="C35">
        <v>3684</v>
      </c>
      <c r="D35">
        <v>2680</v>
      </c>
      <c r="E35">
        <v>6364</v>
      </c>
    </row>
    <row r="36" spans="1:5" hidden="1">
      <c r="A36">
        <v>202</v>
      </c>
      <c r="B36">
        <v>11</v>
      </c>
      <c r="C36">
        <v>1532</v>
      </c>
      <c r="D36">
        <v>1011</v>
      </c>
      <c r="E36">
        <v>2543</v>
      </c>
    </row>
    <row r="37" spans="1:5" hidden="1">
      <c r="A37">
        <v>202</v>
      </c>
      <c r="B37">
        <v>12</v>
      </c>
      <c r="C37">
        <v>644</v>
      </c>
      <c r="D37">
        <v>458</v>
      </c>
      <c r="E37">
        <v>1102</v>
      </c>
    </row>
    <row r="38" spans="1:5" hidden="1">
      <c r="A38">
        <v>202</v>
      </c>
      <c r="B38">
        <v>13</v>
      </c>
      <c r="C38">
        <v>312</v>
      </c>
      <c r="D38">
        <v>219</v>
      </c>
      <c r="E38">
        <v>531</v>
      </c>
    </row>
    <row r="39" spans="1:5" hidden="1">
      <c r="A39">
        <v>202</v>
      </c>
      <c r="B39">
        <v>14</v>
      </c>
      <c r="C39">
        <v>169</v>
      </c>
      <c r="D39">
        <v>89</v>
      </c>
      <c r="E39">
        <v>258</v>
      </c>
    </row>
    <row r="40" spans="1:5" hidden="1">
      <c r="A40">
        <v>202</v>
      </c>
      <c r="B40">
        <v>15</v>
      </c>
      <c r="C40">
        <v>72</v>
      </c>
      <c r="D40">
        <v>43</v>
      </c>
      <c r="E40">
        <v>115</v>
      </c>
    </row>
    <row r="41" spans="1:5" hidden="1">
      <c r="A41">
        <v>202</v>
      </c>
      <c r="B41">
        <v>16</v>
      </c>
      <c r="C41">
        <v>40</v>
      </c>
      <c r="D41">
        <v>14</v>
      </c>
      <c r="E41">
        <v>54</v>
      </c>
    </row>
    <row r="42" spans="1:5" hidden="1">
      <c r="A42">
        <v>202</v>
      </c>
      <c r="B42">
        <v>17</v>
      </c>
      <c r="C42">
        <v>8</v>
      </c>
      <c r="D42">
        <v>6</v>
      </c>
      <c r="E42">
        <v>14</v>
      </c>
    </row>
    <row r="43" spans="1:5" hidden="1">
      <c r="A43">
        <v>202</v>
      </c>
      <c r="B43">
        <v>18</v>
      </c>
      <c r="C43">
        <v>5</v>
      </c>
      <c r="D43">
        <v>2</v>
      </c>
      <c r="E43">
        <v>7</v>
      </c>
    </row>
    <row r="44" spans="1:5" hidden="1">
      <c r="A44">
        <v>202</v>
      </c>
      <c r="B44">
        <v>19</v>
      </c>
      <c r="C44">
        <v>3</v>
      </c>
      <c r="D44">
        <v>6</v>
      </c>
      <c r="E44">
        <v>9</v>
      </c>
    </row>
    <row r="45" spans="1:5" hidden="1">
      <c r="A45">
        <v>202</v>
      </c>
      <c r="B45">
        <v>20</v>
      </c>
      <c r="C45">
        <v>1</v>
      </c>
      <c r="D45">
        <v>0</v>
      </c>
      <c r="E45">
        <v>1</v>
      </c>
    </row>
    <row r="46" spans="1:5" hidden="1">
      <c r="A46">
        <v>202</v>
      </c>
      <c r="B46">
        <v>21</v>
      </c>
      <c r="C46">
        <v>2</v>
      </c>
      <c r="D46">
        <v>0</v>
      </c>
      <c r="E46">
        <v>2</v>
      </c>
    </row>
    <row r="47" spans="1:5" hidden="1">
      <c r="A47">
        <v>203</v>
      </c>
      <c r="B47">
        <v>6</v>
      </c>
      <c r="C47">
        <v>6</v>
      </c>
      <c r="D47">
        <v>2</v>
      </c>
      <c r="E47">
        <v>8</v>
      </c>
    </row>
    <row r="48" spans="1:5" hidden="1">
      <c r="A48">
        <v>203</v>
      </c>
      <c r="B48">
        <v>7</v>
      </c>
      <c r="C48">
        <v>29</v>
      </c>
      <c r="D48">
        <v>34</v>
      </c>
      <c r="E48">
        <v>63</v>
      </c>
    </row>
    <row r="49" spans="1:5" hidden="1">
      <c r="A49">
        <v>203</v>
      </c>
      <c r="B49">
        <v>8</v>
      </c>
      <c r="C49">
        <v>1872</v>
      </c>
      <c r="D49">
        <v>2551</v>
      </c>
      <c r="E49">
        <v>4423</v>
      </c>
    </row>
    <row r="50" spans="1:5" hidden="1">
      <c r="A50">
        <v>203</v>
      </c>
      <c r="B50">
        <v>9</v>
      </c>
      <c r="C50">
        <v>11025</v>
      </c>
      <c r="D50">
        <v>13398</v>
      </c>
      <c r="E50">
        <v>24423</v>
      </c>
    </row>
    <row r="51" spans="1:5" hidden="1">
      <c r="A51">
        <v>203</v>
      </c>
      <c r="B51">
        <v>10</v>
      </c>
      <c r="C51">
        <v>8621</v>
      </c>
      <c r="D51">
        <v>7052</v>
      </c>
      <c r="E51">
        <v>15673</v>
      </c>
    </row>
    <row r="52" spans="1:5" hidden="1">
      <c r="A52">
        <v>203</v>
      </c>
      <c r="B52">
        <v>11</v>
      </c>
      <c r="C52">
        <v>4197</v>
      </c>
      <c r="D52">
        <v>3066</v>
      </c>
      <c r="E52">
        <v>7263</v>
      </c>
    </row>
    <row r="53" spans="1:5" hidden="1">
      <c r="A53">
        <v>203</v>
      </c>
      <c r="B53">
        <v>12</v>
      </c>
      <c r="C53">
        <v>2031</v>
      </c>
      <c r="D53">
        <v>1307</v>
      </c>
      <c r="E53">
        <v>3338</v>
      </c>
    </row>
    <row r="54" spans="1:5" hidden="1">
      <c r="A54">
        <v>203</v>
      </c>
      <c r="B54">
        <v>13</v>
      </c>
      <c r="C54">
        <v>1085</v>
      </c>
      <c r="D54">
        <v>595</v>
      </c>
      <c r="E54">
        <v>1680</v>
      </c>
    </row>
    <row r="55" spans="1:5" hidden="1">
      <c r="A55">
        <v>203</v>
      </c>
      <c r="B55">
        <v>14</v>
      </c>
      <c r="C55">
        <v>497</v>
      </c>
      <c r="D55">
        <v>294</v>
      </c>
      <c r="E55">
        <v>791</v>
      </c>
    </row>
    <row r="56" spans="1:5" hidden="1">
      <c r="A56">
        <v>203</v>
      </c>
      <c r="B56">
        <v>15</v>
      </c>
      <c r="C56">
        <v>234</v>
      </c>
      <c r="D56">
        <v>99</v>
      </c>
      <c r="E56">
        <v>333</v>
      </c>
    </row>
    <row r="57" spans="1:5" hidden="1">
      <c r="A57">
        <v>203</v>
      </c>
      <c r="B57">
        <v>16</v>
      </c>
      <c r="C57">
        <v>104</v>
      </c>
      <c r="D57">
        <v>42</v>
      </c>
      <c r="E57">
        <v>146</v>
      </c>
    </row>
    <row r="58" spans="1:5" hidden="1">
      <c r="A58">
        <v>203</v>
      </c>
      <c r="B58">
        <v>17</v>
      </c>
      <c r="C58">
        <v>44</v>
      </c>
      <c r="D58">
        <v>19</v>
      </c>
      <c r="E58">
        <v>63</v>
      </c>
    </row>
    <row r="59" spans="1:5" hidden="1">
      <c r="A59">
        <v>203</v>
      </c>
      <c r="B59">
        <v>18</v>
      </c>
      <c r="C59">
        <v>15</v>
      </c>
      <c r="D59">
        <v>6</v>
      </c>
      <c r="E59">
        <v>21</v>
      </c>
    </row>
    <row r="60" spans="1:5" hidden="1">
      <c r="A60">
        <v>203</v>
      </c>
      <c r="B60">
        <v>19</v>
      </c>
      <c r="C60">
        <v>6</v>
      </c>
      <c r="D60">
        <v>2</v>
      </c>
      <c r="E60">
        <v>8</v>
      </c>
    </row>
    <row r="61" spans="1:5" hidden="1">
      <c r="A61">
        <v>203</v>
      </c>
      <c r="B61">
        <v>20</v>
      </c>
      <c r="C61">
        <v>3</v>
      </c>
      <c r="D61">
        <v>0</v>
      </c>
      <c r="E61">
        <v>3</v>
      </c>
    </row>
    <row r="62" spans="1:5" hidden="1">
      <c r="A62">
        <v>204</v>
      </c>
      <c r="B62">
        <v>7</v>
      </c>
      <c r="C62">
        <v>1</v>
      </c>
      <c r="D62">
        <v>1</v>
      </c>
      <c r="E62">
        <v>2</v>
      </c>
    </row>
    <row r="63" spans="1:5" hidden="1">
      <c r="A63">
        <v>204</v>
      </c>
      <c r="B63">
        <v>8</v>
      </c>
      <c r="C63">
        <v>47</v>
      </c>
      <c r="D63">
        <v>61</v>
      </c>
      <c r="E63">
        <v>108</v>
      </c>
    </row>
    <row r="64" spans="1:5" hidden="1">
      <c r="A64">
        <v>204</v>
      </c>
      <c r="B64">
        <v>9</v>
      </c>
      <c r="C64">
        <v>1726</v>
      </c>
      <c r="D64">
        <v>2721</v>
      </c>
      <c r="E64">
        <v>4447</v>
      </c>
    </row>
    <row r="65" spans="1:5" hidden="1">
      <c r="A65">
        <v>204</v>
      </c>
      <c r="B65">
        <v>10</v>
      </c>
      <c r="C65">
        <v>9422</v>
      </c>
      <c r="D65">
        <v>12370</v>
      </c>
      <c r="E65">
        <v>21792</v>
      </c>
    </row>
    <row r="66" spans="1:5" hidden="1">
      <c r="A66">
        <v>204</v>
      </c>
      <c r="B66">
        <v>11</v>
      </c>
      <c r="C66">
        <v>8038</v>
      </c>
      <c r="D66">
        <v>6792</v>
      </c>
      <c r="E66">
        <v>14830</v>
      </c>
    </row>
    <row r="67" spans="1:5" hidden="1">
      <c r="A67">
        <v>204</v>
      </c>
      <c r="B67">
        <v>12</v>
      </c>
      <c r="C67">
        <v>4388</v>
      </c>
      <c r="D67">
        <v>3032</v>
      </c>
      <c r="E67">
        <v>7420</v>
      </c>
    </row>
    <row r="68" spans="1:5" hidden="1">
      <c r="A68">
        <v>204</v>
      </c>
      <c r="B68">
        <v>13</v>
      </c>
      <c r="C68">
        <v>2601</v>
      </c>
      <c r="D68">
        <v>1579</v>
      </c>
      <c r="E68">
        <v>4180</v>
      </c>
    </row>
    <row r="69" spans="1:5" hidden="1">
      <c r="A69">
        <v>204</v>
      </c>
      <c r="B69">
        <v>14</v>
      </c>
      <c r="C69">
        <v>1397</v>
      </c>
      <c r="D69">
        <v>787</v>
      </c>
      <c r="E69">
        <v>2184</v>
      </c>
    </row>
    <row r="70" spans="1:5" hidden="1">
      <c r="A70">
        <v>204</v>
      </c>
      <c r="B70">
        <v>15</v>
      </c>
      <c r="C70">
        <v>672</v>
      </c>
      <c r="D70">
        <v>380</v>
      </c>
      <c r="E70">
        <v>1052</v>
      </c>
    </row>
    <row r="71" spans="1:5" hidden="1">
      <c r="A71">
        <v>204</v>
      </c>
      <c r="B71">
        <v>16</v>
      </c>
      <c r="C71">
        <v>338</v>
      </c>
      <c r="D71">
        <v>158</v>
      </c>
      <c r="E71">
        <v>496</v>
      </c>
    </row>
    <row r="72" spans="1:5" hidden="1">
      <c r="A72">
        <v>204</v>
      </c>
      <c r="B72">
        <v>17</v>
      </c>
      <c r="C72">
        <v>147</v>
      </c>
      <c r="D72">
        <v>52</v>
      </c>
      <c r="E72">
        <v>199</v>
      </c>
    </row>
    <row r="73" spans="1:5" hidden="1">
      <c r="A73">
        <v>204</v>
      </c>
      <c r="B73">
        <v>18</v>
      </c>
      <c r="C73">
        <v>24</v>
      </c>
      <c r="D73">
        <v>20</v>
      </c>
      <c r="E73">
        <v>44</v>
      </c>
    </row>
    <row r="74" spans="1:5" hidden="1">
      <c r="A74">
        <v>204</v>
      </c>
      <c r="B74">
        <v>19</v>
      </c>
      <c r="C74">
        <v>17</v>
      </c>
      <c r="D74">
        <v>3</v>
      </c>
      <c r="E74">
        <v>20</v>
      </c>
    </row>
    <row r="75" spans="1:5" hidden="1">
      <c r="A75">
        <v>204</v>
      </c>
      <c r="B75">
        <v>20</v>
      </c>
      <c r="C75">
        <v>2</v>
      </c>
      <c r="D75">
        <v>5</v>
      </c>
      <c r="E75">
        <v>7</v>
      </c>
    </row>
    <row r="76" spans="1:5" hidden="1">
      <c r="A76">
        <v>204</v>
      </c>
      <c r="B76">
        <v>21</v>
      </c>
      <c r="C76">
        <v>3</v>
      </c>
      <c r="D76">
        <v>0</v>
      </c>
      <c r="E76">
        <v>3</v>
      </c>
    </row>
    <row r="77" spans="1:5" hidden="1">
      <c r="A77">
        <v>205</v>
      </c>
      <c r="B77">
        <v>8</v>
      </c>
      <c r="C77">
        <v>0</v>
      </c>
      <c r="D77">
        <v>9</v>
      </c>
      <c r="E77">
        <v>9</v>
      </c>
    </row>
    <row r="78" spans="1:5" hidden="1">
      <c r="A78">
        <v>205</v>
      </c>
      <c r="B78">
        <v>9</v>
      </c>
      <c r="C78">
        <v>46</v>
      </c>
      <c r="D78">
        <v>59</v>
      </c>
      <c r="E78">
        <v>105</v>
      </c>
    </row>
    <row r="79" spans="1:5" hidden="1">
      <c r="A79">
        <v>205</v>
      </c>
      <c r="B79">
        <v>10</v>
      </c>
      <c r="C79">
        <v>1437</v>
      </c>
      <c r="D79">
        <v>2412</v>
      </c>
      <c r="E79">
        <v>3849</v>
      </c>
    </row>
    <row r="80" spans="1:5" hidden="1">
      <c r="A80">
        <v>205</v>
      </c>
      <c r="B80">
        <v>11</v>
      </c>
      <c r="C80">
        <v>8195</v>
      </c>
      <c r="D80">
        <v>11335</v>
      </c>
      <c r="E80">
        <v>19530</v>
      </c>
    </row>
    <row r="81" spans="1:5" hidden="1">
      <c r="A81">
        <v>205</v>
      </c>
      <c r="B81">
        <v>12</v>
      </c>
      <c r="C81">
        <v>7907</v>
      </c>
      <c r="D81">
        <v>7511</v>
      </c>
      <c r="E81">
        <v>15418</v>
      </c>
    </row>
    <row r="82" spans="1:5" hidden="1">
      <c r="A82">
        <v>205</v>
      </c>
      <c r="B82">
        <v>13</v>
      </c>
      <c r="C82">
        <v>6614</v>
      </c>
      <c r="D82">
        <v>4740</v>
      </c>
      <c r="E82">
        <v>11354</v>
      </c>
    </row>
    <row r="83" spans="1:5" hidden="1">
      <c r="A83">
        <v>205</v>
      </c>
      <c r="B83">
        <v>14</v>
      </c>
      <c r="C83">
        <v>3818</v>
      </c>
      <c r="D83">
        <v>2496</v>
      </c>
      <c r="E83">
        <v>6314</v>
      </c>
    </row>
    <row r="84" spans="1:5" hidden="1">
      <c r="A84">
        <v>205</v>
      </c>
      <c r="B84">
        <v>15</v>
      </c>
      <c r="C84">
        <v>2144</v>
      </c>
      <c r="D84">
        <v>1290</v>
      </c>
      <c r="E84">
        <v>3434</v>
      </c>
    </row>
    <row r="85" spans="1:5" hidden="1">
      <c r="A85">
        <v>205</v>
      </c>
      <c r="B85">
        <v>16</v>
      </c>
      <c r="C85">
        <v>1080</v>
      </c>
      <c r="D85">
        <v>592</v>
      </c>
      <c r="E85">
        <v>1672</v>
      </c>
    </row>
    <row r="86" spans="1:5" hidden="1">
      <c r="A86">
        <v>205</v>
      </c>
      <c r="B86">
        <v>17</v>
      </c>
      <c r="C86">
        <v>472</v>
      </c>
      <c r="D86">
        <v>222</v>
      </c>
      <c r="E86">
        <v>694</v>
      </c>
    </row>
    <row r="87" spans="1:5" hidden="1">
      <c r="A87">
        <v>205</v>
      </c>
      <c r="B87">
        <v>18</v>
      </c>
      <c r="C87">
        <v>175</v>
      </c>
      <c r="D87">
        <v>67</v>
      </c>
      <c r="E87">
        <v>242</v>
      </c>
    </row>
    <row r="88" spans="1:5" hidden="1">
      <c r="A88">
        <v>205</v>
      </c>
      <c r="B88">
        <v>19</v>
      </c>
      <c r="C88">
        <v>75</v>
      </c>
      <c r="D88">
        <v>25</v>
      </c>
      <c r="E88">
        <v>100</v>
      </c>
    </row>
    <row r="89" spans="1:5" hidden="1">
      <c r="A89">
        <v>205</v>
      </c>
      <c r="B89">
        <v>20</v>
      </c>
      <c r="C89">
        <v>20</v>
      </c>
      <c r="D89">
        <v>8</v>
      </c>
      <c r="E89">
        <v>28</v>
      </c>
    </row>
    <row r="90" spans="1:5" hidden="1">
      <c r="A90">
        <v>205</v>
      </c>
      <c r="B90">
        <v>21</v>
      </c>
      <c r="C90">
        <v>12</v>
      </c>
      <c r="D90">
        <v>3</v>
      </c>
      <c r="E90">
        <v>15</v>
      </c>
    </row>
    <row r="91" spans="1:5" hidden="1">
      <c r="A91">
        <v>205</v>
      </c>
      <c r="B91">
        <v>22</v>
      </c>
      <c r="C91">
        <v>2</v>
      </c>
      <c r="D91">
        <v>0</v>
      </c>
      <c r="E91">
        <v>2</v>
      </c>
    </row>
    <row r="92" spans="1:5" hidden="1">
      <c r="A92">
        <v>205</v>
      </c>
      <c r="B92">
        <v>23</v>
      </c>
      <c r="C92">
        <v>1</v>
      </c>
      <c r="D92">
        <v>0</v>
      </c>
      <c r="E92">
        <v>1</v>
      </c>
    </row>
    <row r="93" spans="1:5" hidden="1">
      <c r="A93">
        <v>205</v>
      </c>
      <c r="B93">
        <v>25</v>
      </c>
      <c r="C93">
        <v>1</v>
      </c>
      <c r="D93">
        <v>0</v>
      </c>
      <c r="E93">
        <v>1</v>
      </c>
    </row>
    <row r="94" spans="1:5" hidden="1">
      <c r="A94">
        <v>206</v>
      </c>
      <c r="B94">
        <v>10</v>
      </c>
      <c r="C94">
        <v>76</v>
      </c>
      <c r="D94">
        <v>104</v>
      </c>
      <c r="E94">
        <v>180</v>
      </c>
    </row>
    <row r="95" spans="1:5" hidden="1">
      <c r="A95">
        <v>206</v>
      </c>
      <c r="B95">
        <v>11</v>
      </c>
      <c r="C95">
        <v>1205</v>
      </c>
      <c r="D95">
        <v>2085</v>
      </c>
      <c r="E95">
        <v>3290</v>
      </c>
    </row>
    <row r="96" spans="1:5" hidden="1">
      <c r="A96">
        <v>206</v>
      </c>
      <c r="B96">
        <v>12</v>
      </c>
      <c r="C96">
        <v>5952</v>
      </c>
      <c r="D96">
        <v>9136</v>
      </c>
      <c r="E96">
        <v>15088</v>
      </c>
    </row>
    <row r="97" spans="1:5" hidden="1">
      <c r="A97">
        <v>206</v>
      </c>
      <c r="B97">
        <v>13</v>
      </c>
      <c r="C97">
        <v>6298</v>
      </c>
      <c r="D97">
        <v>6712</v>
      </c>
      <c r="E97">
        <v>13010</v>
      </c>
    </row>
    <row r="98" spans="1:5" hidden="1">
      <c r="A98">
        <v>206</v>
      </c>
      <c r="B98">
        <v>14</v>
      </c>
      <c r="C98">
        <v>5211</v>
      </c>
      <c r="D98">
        <v>4294</v>
      </c>
      <c r="E98">
        <v>9505</v>
      </c>
    </row>
    <row r="99" spans="1:5" hidden="1">
      <c r="A99">
        <v>206</v>
      </c>
      <c r="B99">
        <v>15</v>
      </c>
      <c r="C99">
        <v>3709</v>
      </c>
      <c r="D99">
        <v>2540</v>
      </c>
      <c r="E99">
        <v>6249</v>
      </c>
    </row>
    <row r="100" spans="1:5" hidden="1">
      <c r="A100">
        <v>206</v>
      </c>
      <c r="B100">
        <v>16</v>
      </c>
      <c r="C100">
        <v>2165</v>
      </c>
      <c r="D100">
        <v>1296</v>
      </c>
      <c r="E100">
        <v>3461</v>
      </c>
    </row>
    <row r="101" spans="1:5" hidden="1">
      <c r="A101">
        <v>206</v>
      </c>
      <c r="B101">
        <v>17</v>
      </c>
      <c r="C101">
        <v>1078</v>
      </c>
      <c r="D101">
        <v>537</v>
      </c>
      <c r="E101">
        <v>1615</v>
      </c>
    </row>
    <row r="102" spans="1:5" hidden="1">
      <c r="A102">
        <v>206</v>
      </c>
      <c r="B102">
        <v>18</v>
      </c>
      <c r="C102">
        <v>421</v>
      </c>
      <c r="D102">
        <v>144</v>
      </c>
      <c r="E102">
        <v>565</v>
      </c>
    </row>
    <row r="103" spans="1:5" hidden="1">
      <c r="A103">
        <v>206</v>
      </c>
      <c r="B103">
        <v>19</v>
      </c>
      <c r="C103">
        <v>200</v>
      </c>
      <c r="D103">
        <v>63</v>
      </c>
      <c r="E103">
        <v>263</v>
      </c>
    </row>
    <row r="104" spans="1:5" hidden="1">
      <c r="A104">
        <v>206</v>
      </c>
      <c r="B104">
        <v>20</v>
      </c>
      <c r="C104">
        <v>44</v>
      </c>
      <c r="D104">
        <v>16</v>
      </c>
      <c r="E104">
        <v>60</v>
      </c>
    </row>
    <row r="105" spans="1:5" hidden="1">
      <c r="A105">
        <v>206</v>
      </c>
      <c r="B105">
        <v>21</v>
      </c>
      <c r="C105">
        <v>11</v>
      </c>
      <c r="D105">
        <v>4</v>
      </c>
      <c r="E105">
        <v>15</v>
      </c>
    </row>
    <row r="106" spans="1:5" hidden="1">
      <c r="A106">
        <v>206</v>
      </c>
      <c r="B106">
        <v>22</v>
      </c>
      <c r="C106">
        <v>2</v>
      </c>
      <c r="D106">
        <v>1</v>
      </c>
      <c r="E106">
        <v>3</v>
      </c>
    </row>
    <row r="107" spans="1:5" hidden="1">
      <c r="A107">
        <v>206</v>
      </c>
      <c r="B107">
        <v>23</v>
      </c>
      <c r="C107">
        <v>1</v>
      </c>
      <c r="D107">
        <v>1</v>
      </c>
      <c r="E107">
        <v>2</v>
      </c>
    </row>
    <row r="108" spans="1:5" hidden="1">
      <c r="A108">
        <v>206</v>
      </c>
      <c r="B108">
        <v>24</v>
      </c>
      <c r="C108">
        <v>1</v>
      </c>
      <c r="D108">
        <v>0</v>
      </c>
      <c r="E108">
        <v>1</v>
      </c>
    </row>
    <row r="109" spans="1:5" hidden="1">
      <c r="A109">
        <v>207</v>
      </c>
      <c r="B109">
        <v>11</v>
      </c>
      <c r="C109">
        <v>25</v>
      </c>
      <c r="D109">
        <v>53</v>
      </c>
      <c r="E109">
        <v>78</v>
      </c>
    </row>
    <row r="110" spans="1:5" hidden="1">
      <c r="A110">
        <v>207</v>
      </c>
      <c r="B110">
        <v>12</v>
      </c>
      <c r="C110">
        <v>1313</v>
      </c>
      <c r="D110">
        <v>2288</v>
      </c>
      <c r="E110">
        <v>3601</v>
      </c>
    </row>
    <row r="111" spans="1:5" hidden="1">
      <c r="A111">
        <v>207</v>
      </c>
      <c r="B111">
        <v>13</v>
      </c>
      <c r="C111">
        <v>5308</v>
      </c>
      <c r="D111">
        <v>8503</v>
      </c>
      <c r="E111">
        <v>13811</v>
      </c>
    </row>
    <row r="112" spans="1:5" hidden="1">
      <c r="A112">
        <v>207</v>
      </c>
      <c r="B112">
        <v>14</v>
      </c>
      <c r="C112">
        <v>5572</v>
      </c>
      <c r="D112">
        <v>6345</v>
      </c>
      <c r="E112">
        <v>11917</v>
      </c>
    </row>
    <row r="113" spans="1:5" hidden="1">
      <c r="A113">
        <v>207</v>
      </c>
      <c r="B113">
        <v>15</v>
      </c>
      <c r="C113">
        <v>4989</v>
      </c>
      <c r="D113">
        <v>4453</v>
      </c>
      <c r="E113">
        <v>9442</v>
      </c>
    </row>
    <row r="114" spans="1:5" hidden="1">
      <c r="A114">
        <v>207</v>
      </c>
      <c r="B114">
        <v>16</v>
      </c>
      <c r="C114">
        <v>3412</v>
      </c>
      <c r="D114">
        <v>2716</v>
      </c>
      <c r="E114">
        <v>6128</v>
      </c>
    </row>
    <row r="115" spans="1:5" hidden="1">
      <c r="A115">
        <v>207</v>
      </c>
      <c r="B115">
        <v>17</v>
      </c>
      <c r="C115">
        <v>2365</v>
      </c>
      <c r="D115">
        <v>1361</v>
      </c>
      <c r="E115">
        <v>3726</v>
      </c>
    </row>
    <row r="116" spans="1:5" hidden="1">
      <c r="A116">
        <v>207</v>
      </c>
      <c r="B116">
        <v>18</v>
      </c>
      <c r="C116">
        <v>1045</v>
      </c>
      <c r="D116">
        <v>494</v>
      </c>
      <c r="E116">
        <v>1539</v>
      </c>
    </row>
    <row r="117" spans="1:5" hidden="1">
      <c r="A117">
        <v>207</v>
      </c>
      <c r="B117">
        <v>19</v>
      </c>
      <c r="C117">
        <v>478</v>
      </c>
      <c r="D117">
        <v>202</v>
      </c>
      <c r="E117">
        <v>680</v>
      </c>
    </row>
    <row r="118" spans="1:5" hidden="1">
      <c r="A118">
        <v>207</v>
      </c>
      <c r="B118">
        <v>20</v>
      </c>
      <c r="C118">
        <v>140</v>
      </c>
      <c r="D118">
        <v>59</v>
      </c>
      <c r="E118">
        <v>199</v>
      </c>
    </row>
    <row r="119" spans="1:5" hidden="1">
      <c r="A119">
        <v>207</v>
      </c>
      <c r="B119">
        <v>21</v>
      </c>
      <c r="C119">
        <v>36</v>
      </c>
      <c r="D119">
        <v>20</v>
      </c>
      <c r="E119">
        <v>56</v>
      </c>
    </row>
    <row r="120" spans="1:5" hidden="1">
      <c r="A120">
        <v>207</v>
      </c>
      <c r="B120">
        <v>22</v>
      </c>
      <c r="C120">
        <v>14</v>
      </c>
      <c r="D120">
        <v>4</v>
      </c>
      <c r="E120">
        <v>18</v>
      </c>
    </row>
    <row r="121" spans="1:5" hidden="1">
      <c r="A121">
        <v>207</v>
      </c>
      <c r="B121">
        <v>23</v>
      </c>
      <c r="C121">
        <v>4</v>
      </c>
      <c r="D121">
        <v>1</v>
      </c>
      <c r="E121">
        <v>5</v>
      </c>
    </row>
    <row r="122" spans="1:5" hidden="1">
      <c r="A122">
        <v>207</v>
      </c>
      <c r="B122">
        <v>24</v>
      </c>
      <c r="C122">
        <v>0</v>
      </c>
      <c r="D122">
        <v>1</v>
      </c>
      <c r="E122">
        <v>1</v>
      </c>
    </row>
    <row r="123" spans="1:5" hidden="1">
      <c r="A123">
        <v>207</v>
      </c>
      <c r="B123">
        <v>25</v>
      </c>
      <c r="C123">
        <v>4</v>
      </c>
      <c r="D123">
        <v>1</v>
      </c>
      <c r="E123">
        <v>5</v>
      </c>
    </row>
    <row r="124" spans="1:5" hidden="1">
      <c r="A124">
        <v>208</v>
      </c>
      <c r="B124">
        <v>11</v>
      </c>
      <c r="C124">
        <v>2</v>
      </c>
      <c r="D124">
        <v>2</v>
      </c>
      <c r="E124">
        <v>4</v>
      </c>
    </row>
    <row r="125" spans="1:5" hidden="1">
      <c r="A125">
        <v>208</v>
      </c>
      <c r="B125">
        <v>12</v>
      </c>
      <c r="C125">
        <v>42</v>
      </c>
      <c r="D125">
        <v>65</v>
      </c>
      <c r="E125">
        <v>107</v>
      </c>
    </row>
    <row r="126" spans="1:5" hidden="1">
      <c r="A126">
        <v>208</v>
      </c>
      <c r="B126">
        <v>13</v>
      </c>
      <c r="C126">
        <v>1112</v>
      </c>
      <c r="D126">
        <v>2160</v>
      </c>
      <c r="E126">
        <v>3272</v>
      </c>
    </row>
    <row r="127" spans="1:5" hidden="1">
      <c r="A127">
        <v>208</v>
      </c>
      <c r="B127">
        <v>14</v>
      </c>
      <c r="C127">
        <v>4963</v>
      </c>
      <c r="D127">
        <v>7770</v>
      </c>
      <c r="E127">
        <v>12733</v>
      </c>
    </row>
    <row r="128" spans="1:5" hidden="1">
      <c r="A128">
        <v>208</v>
      </c>
      <c r="B128">
        <v>15</v>
      </c>
      <c r="C128">
        <v>5399</v>
      </c>
      <c r="D128">
        <v>6601</v>
      </c>
      <c r="E128">
        <v>12000</v>
      </c>
    </row>
    <row r="129" spans="1:5" hidden="1">
      <c r="A129">
        <v>208</v>
      </c>
      <c r="B129">
        <v>16</v>
      </c>
      <c r="C129">
        <v>5165</v>
      </c>
      <c r="D129">
        <v>5212</v>
      </c>
      <c r="E129">
        <v>10377</v>
      </c>
    </row>
    <row r="130" spans="1:5" hidden="1">
      <c r="A130">
        <v>208</v>
      </c>
      <c r="B130">
        <v>17</v>
      </c>
      <c r="C130">
        <v>4099</v>
      </c>
      <c r="D130">
        <v>3411</v>
      </c>
      <c r="E130">
        <v>7510</v>
      </c>
    </row>
    <row r="131" spans="1:5" hidden="1">
      <c r="A131">
        <v>208</v>
      </c>
      <c r="B131">
        <v>18</v>
      </c>
      <c r="C131">
        <v>2372</v>
      </c>
      <c r="D131">
        <v>1548</v>
      </c>
      <c r="E131">
        <v>3920</v>
      </c>
    </row>
    <row r="132" spans="1:5" hidden="1">
      <c r="A132">
        <v>208</v>
      </c>
      <c r="B132">
        <v>19</v>
      </c>
      <c r="C132">
        <v>1310</v>
      </c>
      <c r="D132">
        <v>757</v>
      </c>
      <c r="E132">
        <v>2067</v>
      </c>
    </row>
    <row r="133" spans="1:5" hidden="1">
      <c r="A133">
        <v>208</v>
      </c>
      <c r="B133">
        <v>20</v>
      </c>
      <c r="C133">
        <v>490</v>
      </c>
      <c r="D133">
        <v>235</v>
      </c>
      <c r="E133">
        <v>725</v>
      </c>
    </row>
    <row r="134" spans="1:5" hidden="1">
      <c r="A134">
        <v>208</v>
      </c>
      <c r="B134">
        <v>21</v>
      </c>
      <c r="C134">
        <v>186</v>
      </c>
      <c r="D134">
        <v>83</v>
      </c>
      <c r="E134">
        <v>269</v>
      </c>
    </row>
    <row r="135" spans="1:5" hidden="1">
      <c r="A135">
        <v>208</v>
      </c>
      <c r="B135">
        <v>22</v>
      </c>
      <c r="C135">
        <v>59</v>
      </c>
      <c r="D135">
        <v>16</v>
      </c>
      <c r="E135">
        <v>75</v>
      </c>
    </row>
    <row r="136" spans="1:5" hidden="1">
      <c r="A136">
        <v>208</v>
      </c>
      <c r="B136">
        <v>23</v>
      </c>
      <c r="C136">
        <v>22</v>
      </c>
      <c r="D136">
        <v>9</v>
      </c>
      <c r="E136">
        <v>31</v>
      </c>
    </row>
    <row r="137" spans="1:5" hidden="1">
      <c r="A137">
        <v>208</v>
      </c>
      <c r="B137">
        <v>24</v>
      </c>
      <c r="C137">
        <v>5</v>
      </c>
      <c r="D137">
        <v>3</v>
      </c>
      <c r="E137">
        <v>8</v>
      </c>
    </row>
    <row r="138" spans="1:5" hidden="1">
      <c r="A138">
        <v>208</v>
      </c>
      <c r="B138">
        <v>25</v>
      </c>
      <c r="C138">
        <v>6</v>
      </c>
      <c r="D138">
        <v>1</v>
      </c>
      <c r="E138">
        <v>7</v>
      </c>
    </row>
    <row r="139" spans="1:5" hidden="1">
      <c r="A139">
        <v>209</v>
      </c>
      <c r="B139">
        <v>12</v>
      </c>
      <c r="C139">
        <v>4</v>
      </c>
      <c r="D139">
        <v>0</v>
      </c>
      <c r="E139">
        <v>4</v>
      </c>
    </row>
    <row r="140" spans="1:5" hidden="1">
      <c r="A140">
        <v>209</v>
      </c>
      <c r="B140">
        <v>13</v>
      </c>
      <c r="C140">
        <v>73</v>
      </c>
      <c r="D140">
        <v>111</v>
      </c>
      <c r="E140">
        <v>184</v>
      </c>
    </row>
    <row r="141" spans="1:5" hidden="1">
      <c r="A141">
        <v>209</v>
      </c>
      <c r="B141">
        <v>14</v>
      </c>
      <c r="C141">
        <v>1058</v>
      </c>
      <c r="D141">
        <v>1916</v>
      </c>
      <c r="E141">
        <v>2974</v>
      </c>
    </row>
    <row r="142" spans="1:5" hidden="1">
      <c r="A142">
        <v>209</v>
      </c>
      <c r="B142">
        <v>15</v>
      </c>
      <c r="C142">
        <v>4154</v>
      </c>
      <c r="D142">
        <v>6687</v>
      </c>
      <c r="E142">
        <v>10841</v>
      </c>
    </row>
    <row r="143" spans="1:5" hidden="1">
      <c r="A143">
        <v>209</v>
      </c>
      <c r="B143">
        <v>16</v>
      </c>
      <c r="C143">
        <v>3920</v>
      </c>
      <c r="D143">
        <v>5024</v>
      </c>
      <c r="E143">
        <v>8944</v>
      </c>
    </row>
    <row r="144" spans="1:5" hidden="1">
      <c r="A144">
        <v>209</v>
      </c>
      <c r="B144">
        <v>17</v>
      </c>
      <c r="C144">
        <v>3774</v>
      </c>
      <c r="D144">
        <v>3956</v>
      </c>
      <c r="E144">
        <v>7730</v>
      </c>
    </row>
    <row r="145" spans="1:5" hidden="1">
      <c r="A145">
        <v>209</v>
      </c>
      <c r="B145">
        <v>18</v>
      </c>
      <c r="C145">
        <v>2729</v>
      </c>
      <c r="D145">
        <v>2456</v>
      </c>
      <c r="E145">
        <v>5185</v>
      </c>
    </row>
    <row r="146" spans="1:5" hidden="1">
      <c r="A146">
        <v>209</v>
      </c>
      <c r="B146">
        <v>19</v>
      </c>
      <c r="C146">
        <v>1943</v>
      </c>
      <c r="D146">
        <v>1427</v>
      </c>
      <c r="E146">
        <v>3370</v>
      </c>
    </row>
    <row r="147" spans="1:5" hidden="1">
      <c r="A147">
        <v>209</v>
      </c>
      <c r="B147">
        <v>20</v>
      </c>
      <c r="C147">
        <v>969</v>
      </c>
      <c r="D147">
        <v>675</v>
      </c>
      <c r="E147">
        <v>1644</v>
      </c>
    </row>
    <row r="148" spans="1:5" hidden="1">
      <c r="A148">
        <v>209</v>
      </c>
      <c r="B148">
        <v>21</v>
      </c>
      <c r="C148">
        <v>426</v>
      </c>
      <c r="D148">
        <v>256</v>
      </c>
      <c r="E148">
        <v>682</v>
      </c>
    </row>
    <row r="149" spans="1:5" hidden="1">
      <c r="A149">
        <v>209</v>
      </c>
      <c r="B149">
        <v>22</v>
      </c>
      <c r="C149">
        <v>195</v>
      </c>
      <c r="D149">
        <v>129</v>
      </c>
      <c r="E149">
        <v>324</v>
      </c>
    </row>
    <row r="150" spans="1:5" hidden="1">
      <c r="A150">
        <v>209</v>
      </c>
      <c r="B150">
        <v>23</v>
      </c>
      <c r="C150">
        <v>95</v>
      </c>
      <c r="D150">
        <v>52</v>
      </c>
      <c r="E150">
        <v>147</v>
      </c>
    </row>
    <row r="151" spans="1:5" hidden="1">
      <c r="A151">
        <v>209</v>
      </c>
      <c r="B151">
        <v>24</v>
      </c>
      <c r="C151">
        <v>39</v>
      </c>
      <c r="D151">
        <v>14</v>
      </c>
      <c r="E151">
        <v>53</v>
      </c>
    </row>
    <row r="152" spans="1:5" hidden="1">
      <c r="A152">
        <v>209</v>
      </c>
      <c r="B152">
        <v>25</v>
      </c>
      <c r="C152">
        <v>26</v>
      </c>
      <c r="D152">
        <v>18</v>
      </c>
      <c r="E152">
        <v>44</v>
      </c>
    </row>
    <row r="153" spans="1:5" hidden="1">
      <c r="A153">
        <v>210</v>
      </c>
      <c r="B153">
        <v>13</v>
      </c>
      <c r="C153">
        <v>5</v>
      </c>
      <c r="D153">
        <v>15</v>
      </c>
      <c r="E153">
        <v>20</v>
      </c>
    </row>
    <row r="154" spans="1:5" hidden="1">
      <c r="A154">
        <v>210</v>
      </c>
      <c r="B154">
        <v>14</v>
      </c>
      <c r="C154">
        <v>64</v>
      </c>
      <c r="D154">
        <v>108</v>
      </c>
      <c r="E154">
        <v>172</v>
      </c>
    </row>
    <row r="155" spans="1:5" hidden="1">
      <c r="A155">
        <v>210</v>
      </c>
      <c r="B155">
        <v>15</v>
      </c>
      <c r="C155">
        <v>1054</v>
      </c>
      <c r="D155">
        <v>2016</v>
      </c>
      <c r="E155">
        <v>3070</v>
      </c>
    </row>
    <row r="156" spans="1:5" hidden="1">
      <c r="A156">
        <v>210</v>
      </c>
      <c r="B156">
        <v>16</v>
      </c>
      <c r="C156">
        <v>3778</v>
      </c>
      <c r="D156">
        <v>5996</v>
      </c>
      <c r="E156">
        <v>9774</v>
      </c>
    </row>
    <row r="157" spans="1:5" hidden="1">
      <c r="A157">
        <v>210</v>
      </c>
      <c r="B157">
        <v>17</v>
      </c>
      <c r="C157">
        <v>3820</v>
      </c>
      <c r="D157">
        <v>4880</v>
      </c>
      <c r="E157">
        <v>8700</v>
      </c>
    </row>
    <row r="158" spans="1:5" hidden="1">
      <c r="A158">
        <v>210</v>
      </c>
      <c r="B158">
        <v>18</v>
      </c>
      <c r="C158">
        <v>2898</v>
      </c>
      <c r="D158">
        <v>3072</v>
      </c>
      <c r="E158">
        <v>5970</v>
      </c>
    </row>
    <row r="159" spans="1:5" hidden="1">
      <c r="A159">
        <v>210</v>
      </c>
      <c r="B159">
        <v>19</v>
      </c>
      <c r="C159">
        <v>2230</v>
      </c>
      <c r="D159">
        <v>1975</v>
      </c>
      <c r="E159">
        <v>4205</v>
      </c>
    </row>
    <row r="160" spans="1:5" hidden="1">
      <c r="A160">
        <v>210</v>
      </c>
      <c r="B160">
        <v>20</v>
      </c>
      <c r="C160">
        <v>1381</v>
      </c>
      <c r="D160">
        <v>941</v>
      </c>
      <c r="E160">
        <v>2322</v>
      </c>
    </row>
    <row r="161" spans="1:5" hidden="1">
      <c r="A161">
        <v>210</v>
      </c>
      <c r="B161">
        <v>21</v>
      </c>
      <c r="C161">
        <v>615</v>
      </c>
      <c r="D161">
        <v>433</v>
      </c>
      <c r="E161">
        <v>1048</v>
      </c>
    </row>
    <row r="162" spans="1:5" hidden="1">
      <c r="A162">
        <v>210</v>
      </c>
      <c r="B162">
        <v>22</v>
      </c>
      <c r="C162">
        <v>352</v>
      </c>
      <c r="D162">
        <v>188</v>
      </c>
      <c r="E162">
        <v>540</v>
      </c>
    </row>
    <row r="163" spans="1:5" hidden="1">
      <c r="A163">
        <v>210</v>
      </c>
      <c r="B163">
        <v>23</v>
      </c>
      <c r="C163">
        <v>158</v>
      </c>
      <c r="D163">
        <v>75</v>
      </c>
      <c r="E163">
        <v>233</v>
      </c>
    </row>
    <row r="164" spans="1:5" hidden="1">
      <c r="A164">
        <v>210</v>
      </c>
      <c r="B164">
        <v>24</v>
      </c>
      <c r="C164">
        <v>65</v>
      </c>
      <c r="D164">
        <v>38</v>
      </c>
      <c r="E164">
        <v>103</v>
      </c>
    </row>
    <row r="165" spans="1:5" hidden="1">
      <c r="A165">
        <v>210</v>
      </c>
      <c r="B165">
        <v>25</v>
      </c>
      <c r="C165">
        <v>37</v>
      </c>
      <c r="D165">
        <v>26</v>
      </c>
      <c r="E165">
        <v>63</v>
      </c>
    </row>
    <row r="166" spans="1:5" hidden="1">
      <c r="A166">
        <v>211</v>
      </c>
      <c r="B166">
        <v>14</v>
      </c>
      <c r="C166">
        <v>7</v>
      </c>
      <c r="D166">
        <v>8</v>
      </c>
      <c r="E166">
        <v>15</v>
      </c>
    </row>
    <row r="167" spans="1:5" hidden="1">
      <c r="A167">
        <v>211</v>
      </c>
      <c r="B167">
        <v>15</v>
      </c>
      <c r="C167">
        <v>62</v>
      </c>
      <c r="D167">
        <v>90</v>
      </c>
      <c r="E167">
        <v>152</v>
      </c>
    </row>
    <row r="168" spans="1:5" hidden="1">
      <c r="A168">
        <v>211</v>
      </c>
      <c r="B168">
        <v>16</v>
      </c>
      <c r="C168">
        <v>834</v>
      </c>
      <c r="D168">
        <v>1509</v>
      </c>
      <c r="E168">
        <v>2343</v>
      </c>
    </row>
    <row r="169" spans="1:5" hidden="1">
      <c r="A169">
        <v>211</v>
      </c>
      <c r="B169">
        <v>17</v>
      </c>
      <c r="C169">
        <v>2938</v>
      </c>
      <c r="D169">
        <v>4405</v>
      </c>
      <c r="E169">
        <v>7343</v>
      </c>
    </row>
    <row r="170" spans="1:5" hidden="1">
      <c r="A170">
        <v>211</v>
      </c>
      <c r="B170">
        <v>18</v>
      </c>
      <c r="C170">
        <v>2154</v>
      </c>
      <c r="D170">
        <v>2345</v>
      </c>
      <c r="E170">
        <v>4499</v>
      </c>
    </row>
    <row r="171" spans="1:5" hidden="1">
      <c r="A171">
        <v>211</v>
      </c>
      <c r="B171">
        <v>19</v>
      </c>
      <c r="C171">
        <v>1594</v>
      </c>
      <c r="D171">
        <v>1412</v>
      </c>
      <c r="E171">
        <v>3006</v>
      </c>
    </row>
    <row r="172" spans="1:5" hidden="1">
      <c r="A172">
        <v>211</v>
      </c>
      <c r="B172">
        <v>20</v>
      </c>
      <c r="C172">
        <v>1009</v>
      </c>
      <c r="D172">
        <v>771</v>
      </c>
      <c r="E172">
        <v>1780</v>
      </c>
    </row>
    <row r="173" spans="1:5" hidden="1">
      <c r="A173">
        <v>211</v>
      </c>
      <c r="B173">
        <v>21</v>
      </c>
      <c r="C173">
        <v>490</v>
      </c>
      <c r="D173">
        <v>330</v>
      </c>
      <c r="E173">
        <v>820</v>
      </c>
    </row>
    <row r="174" spans="1:5" hidden="1">
      <c r="A174">
        <v>211</v>
      </c>
      <c r="B174">
        <v>22</v>
      </c>
      <c r="C174">
        <v>255</v>
      </c>
      <c r="D174">
        <v>145</v>
      </c>
      <c r="E174">
        <v>400</v>
      </c>
    </row>
    <row r="175" spans="1:5" hidden="1">
      <c r="A175">
        <v>211</v>
      </c>
      <c r="B175">
        <v>23</v>
      </c>
      <c r="C175">
        <v>99</v>
      </c>
      <c r="D175">
        <v>64</v>
      </c>
      <c r="E175">
        <v>163</v>
      </c>
    </row>
    <row r="176" spans="1:5" hidden="1">
      <c r="A176">
        <v>211</v>
      </c>
      <c r="B176">
        <v>24</v>
      </c>
      <c r="C176">
        <v>33</v>
      </c>
      <c r="D176">
        <v>36</v>
      </c>
      <c r="E176">
        <v>69</v>
      </c>
    </row>
    <row r="177" spans="1:5" hidden="1">
      <c r="A177">
        <v>211</v>
      </c>
      <c r="B177">
        <v>25</v>
      </c>
      <c r="C177">
        <v>44</v>
      </c>
      <c r="D177">
        <v>56</v>
      </c>
      <c r="E177">
        <v>100</v>
      </c>
    </row>
    <row r="178" spans="1:5" hidden="1">
      <c r="A178">
        <v>212</v>
      </c>
      <c r="B178">
        <v>15</v>
      </c>
      <c r="C178">
        <v>2</v>
      </c>
      <c r="D178">
        <v>4</v>
      </c>
      <c r="E178">
        <v>6</v>
      </c>
    </row>
    <row r="179" spans="1:5" hidden="1">
      <c r="A179">
        <v>212</v>
      </c>
      <c r="B179">
        <v>16</v>
      </c>
      <c r="C179">
        <v>61</v>
      </c>
      <c r="D179">
        <v>122</v>
      </c>
      <c r="E179">
        <v>183</v>
      </c>
    </row>
    <row r="180" spans="1:5" hidden="1">
      <c r="A180">
        <v>212</v>
      </c>
      <c r="B180">
        <v>17</v>
      </c>
      <c r="C180">
        <v>896</v>
      </c>
      <c r="D180">
        <v>1616</v>
      </c>
      <c r="E180">
        <v>2512</v>
      </c>
    </row>
    <row r="181" spans="1:5" hidden="1">
      <c r="A181">
        <v>212</v>
      </c>
      <c r="B181">
        <v>18</v>
      </c>
      <c r="C181">
        <v>2628</v>
      </c>
      <c r="D181">
        <v>3874</v>
      </c>
      <c r="E181">
        <v>6502</v>
      </c>
    </row>
    <row r="182" spans="1:5" hidden="1">
      <c r="A182">
        <v>212</v>
      </c>
      <c r="B182">
        <v>19</v>
      </c>
      <c r="C182">
        <v>1946</v>
      </c>
      <c r="D182">
        <v>2084</v>
      </c>
      <c r="E182">
        <v>4030</v>
      </c>
    </row>
    <row r="183" spans="1:5" hidden="1">
      <c r="A183">
        <v>212</v>
      </c>
      <c r="B183">
        <v>20</v>
      </c>
      <c r="C183">
        <v>1048</v>
      </c>
      <c r="D183">
        <v>869</v>
      </c>
      <c r="E183">
        <v>1917</v>
      </c>
    </row>
    <row r="184" spans="1:5" hidden="1">
      <c r="A184">
        <v>212</v>
      </c>
      <c r="B184">
        <v>21</v>
      </c>
      <c r="C184">
        <v>595</v>
      </c>
      <c r="D184">
        <v>447</v>
      </c>
      <c r="E184">
        <v>1042</v>
      </c>
    </row>
    <row r="185" spans="1:5" hidden="1">
      <c r="A185">
        <v>212</v>
      </c>
      <c r="B185">
        <v>22</v>
      </c>
      <c r="C185">
        <v>362</v>
      </c>
      <c r="D185">
        <v>242</v>
      </c>
      <c r="E185">
        <v>604</v>
      </c>
    </row>
    <row r="186" spans="1:5" hidden="1">
      <c r="A186">
        <v>212</v>
      </c>
      <c r="B186">
        <v>23</v>
      </c>
      <c r="C186">
        <v>144</v>
      </c>
      <c r="D186">
        <v>96</v>
      </c>
      <c r="E186">
        <v>240</v>
      </c>
    </row>
    <row r="187" spans="1:5" hidden="1">
      <c r="A187">
        <v>212</v>
      </c>
      <c r="B187">
        <v>24</v>
      </c>
      <c r="C187">
        <v>63</v>
      </c>
      <c r="D187">
        <v>43</v>
      </c>
      <c r="E187">
        <v>106</v>
      </c>
    </row>
    <row r="188" spans="1:5" hidden="1">
      <c r="A188">
        <v>212</v>
      </c>
      <c r="B188">
        <v>25</v>
      </c>
      <c r="C188">
        <v>56</v>
      </c>
      <c r="D188">
        <v>51</v>
      </c>
      <c r="E188">
        <v>107</v>
      </c>
    </row>
    <row r="189" spans="1:5" hidden="1">
      <c r="A189">
        <v>213</v>
      </c>
      <c r="B189">
        <v>18</v>
      </c>
      <c r="C189">
        <v>1</v>
      </c>
      <c r="D189">
        <v>1</v>
      </c>
      <c r="E189">
        <v>2</v>
      </c>
    </row>
    <row r="190" spans="1:5" hidden="1">
      <c r="A190">
        <v>213</v>
      </c>
      <c r="B190">
        <v>19</v>
      </c>
      <c r="C190">
        <v>18</v>
      </c>
      <c r="D190">
        <v>14</v>
      </c>
      <c r="E190">
        <v>32</v>
      </c>
    </row>
    <row r="191" spans="1:5" hidden="1">
      <c r="A191">
        <v>213</v>
      </c>
      <c r="B191">
        <v>20</v>
      </c>
      <c r="C191">
        <v>5</v>
      </c>
      <c r="D191">
        <v>2</v>
      </c>
      <c r="E191">
        <v>7</v>
      </c>
    </row>
    <row r="192" spans="1:5" hidden="1">
      <c r="A192">
        <v>321</v>
      </c>
      <c r="B192">
        <v>17</v>
      </c>
      <c r="C192">
        <v>0</v>
      </c>
      <c r="D192">
        <v>1</v>
      </c>
      <c r="E192">
        <v>1</v>
      </c>
    </row>
    <row r="193" spans="1:5" hidden="1">
      <c r="A193">
        <v>321</v>
      </c>
      <c r="B193">
        <v>18</v>
      </c>
      <c r="C193">
        <v>0</v>
      </c>
      <c r="D193">
        <v>4</v>
      </c>
      <c r="E193">
        <v>4</v>
      </c>
    </row>
    <row r="194" spans="1:5" hidden="1">
      <c r="A194">
        <v>321</v>
      </c>
      <c r="B194">
        <v>19</v>
      </c>
      <c r="C194">
        <v>0</v>
      </c>
      <c r="D194">
        <v>8</v>
      </c>
      <c r="E194">
        <v>8</v>
      </c>
    </row>
    <row r="195" spans="1:5" hidden="1">
      <c r="A195">
        <v>321</v>
      </c>
      <c r="B195">
        <v>20</v>
      </c>
      <c r="C195">
        <v>0</v>
      </c>
      <c r="D195">
        <v>8</v>
      </c>
      <c r="E195">
        <v>8</v>
      </c>
    </row>
    <row r="196" spans="1:5" hidden="1">
      <c r="A196">
        <v>321</v>
      </c>
      <c r="B196">
        <v>21</v>
      </c>
      <c r="C196">
        <v>0</v>
      </c>
      <c r="D196">
        <v>1</v>
      </c>
      <c r="E196">
        <v>1</v>
      </c>
    </row>
    <row r="197" spans="1:5" hidden="1">
      <c r="A197">
        <v>322</v>
      </c>
      <c r="B197">
        <v>18</v>
      </c>
      <c r="C197">
        <v>0</v>
      </c>
      <c r="D197">
        <v>1</v>
      </c>
      <c r="E197">
        <v>1</v>
      </c>
    </row>
    <row r="198" spans="1:5" hidden="1">
      <c r="A198">
        <v>322</v>
      </c>
      <c r="B198">
        <v>19</v>
      </c>
      <c r="C198">
        <v>0</v>
      </c>
      <c r="D198">
        <v>5</v>
      </c>
      <c r="E198">
        <v>5</v>
      </c>
    </row>
    <row r="199" spans="1:5" hidden="1">
      <c r="A199">
        <v>322</v>
      </c>
      <c r="B199">
        <v>20</v>
      </c>
      <c r="C199">
        <v>0</v>
      </c>
      <c r="D199">
        <v>7</v>
      </c>
      <c r="E199">
        <v>7</v>
      </c>
    </row>
    <row r="200" spans="1:5" hidden="1">
      <c r="A200">
        <v>322</v>
      </c>
      <c r="B200">
        <v>21</v>
      </c>
      <c r="C200">
        <v>0</v>
      </c>
      <c r="D200">
        <v>3</v>
      </c>
      <c r="E200">
        <v>3</v>
      </c>
    </row>
    <row r="201" spans="1:5" hidden="1">
      <c r="A201">
        <v>401</v>
      </c>
      <c r="B201">
        <v>6</v>
      </c>
      <c r="C201">
        <v>1</v>
      </c>
      <c r="D201">
        <v>4</v>
      </c>
      <c r="E201">
        <v>5</v>
      </c>
    </row>
    <row r="202" spans="1:5" hidden="1">
      <c r="A202">
        <v>401</v>
      </c>
      <c r="B202">
        <v>7</v>
      </c>
      <c r="C202">
        <v>11</v>
      </c>
      <c r="D202">
        <v>9</v>
      </c>
      <c r="E202">
        <v>20</v>
      </c>
    </row>
    <row r="203" spans="1:5" hidden="1">
      <c r="A203">
        <v>401</v>
      </c>
      <c r="B203">
        <v>8</v>
      </c>
      <c r="C203">
        <v>46</v>
      </c>
      <c r="D203">
        <v>29</v>
      </c>
      <c r="E203">
        <v>75</v>
      </c>
    </row>
    <row r="204" spans="1:5" hidden="1">
      <c r="A204">
        <v>401</v>
      </c>
      <c r="B204">
        <v>9</v>
      </c>
      <c r="C204">
        <v>75</v>
      </c>
      <c r="D204">
        <v>48</v>
      </c>
      <c r="E204">
        <v>123</v>
      </c>
    </row>
    <row r="205" spans="1:5" hidden="1">
      <c r="A205">
        <v>401</v>
      </c>
      <c r="B205">
        <v>10</v>
      </c>
      <c r="C205">
        <v>128</v>
      </c>
      <c r="D205">
        <v>70</v>
      </c>
      <c r="E205">
        <v>198</v>
      </c>
    </row>
    <row r="206" spans="1:5" hidden="1">
      <c r="A206">
        <v>401</v>
      </c>
      <c r="B206">
        <v>11</v>
      </c>
      <c r="C206">
        <v>90</v>
      </c>
      <c r="D206">
        <v>55</v>
      </c>
      <c r="E206">
        <v>145</v>
      </c>
    </row>
    <row r="207" spans="1:5" hidden="1">
      <c r="A207">
        <v>401</v>
      </c>
      <c r="B207">
        <v>12</v>
      </c>
      <c r="C207">
        <v>100</v>
      </c>
      <c r="D207">
        <v>54</v>
      </c>
      <c r="E207">
        <v>154</v>
      </c>
    </row>
    <row r="208" spans="1:5" hidden="1">
      <c r="A208">
        <v>401</v>
      </c>
      <c r="B208">
        <v>13</v>
      </c>
      <c r="C208">
        <v>85</v>
      </c>
      <c r="D208">
        <v>48</v>
      </c>
      <c r="E208">
        <v>133</v>
      </c>
    </row>
    <row r="209" spans="1:5" hidden="1">
      <c r="A209">
        <v>401</v>
      </c>
      <c r="B209">
        <v>14</v>
      </c>
      <c r="C209">
        <v>60</v>
      </c>
      <c r="D209">
        <v>30</v>
      </c>
      <c r="E209">
        <v>90</v>
      </c>
    </row>
    <row r="210" spans="1:5" hidden="1">
      <c r="A210">
        <v>401</v>
      </c>
      <c r="B210">
        <v>15</v>
      </c>
      <c r="C210">
        <v>24</v>
      </c>
      <c r="D210">
        <v>19</v>
      </c>
      <c r="E210">
        <v>43</v>
      </c>
    </row>
    <row r="211" spans="1:5" hidden="1">
      <c r="A211">
        <v>401</v>
      </c>
      <c r="B211">
        <v>16</v>
      </c>
      <c r="C211">
        <v>17</v>
      </c>
      <c r="D211">
        <v>11</v>
      </c>
      <c r="E211">
        <v>28</v>
      </c>
    </row>
    <row r="212" spans="1:5" hidden="1">
      <c r="A212">
        <v>401</v>
      </c>
      <c r="B212">
        <v>17</v>
      </c>
      <c r="C212">
        <v>10</v>
      </c>
      <c r="D212">
        <v>3</v>
      </c>
      <c r="E212">
        <v>13</v>
      </c>
    </row>
    <row r="213" spans="1:5" hidden="1">
      <c r="A213">
        <v>401</v>
      </c>
      <c r="B213">
        <v>18</v>
      </c>
      <c r="C213">
        <v>9</v>
      </c>
      <c r="D213">
        <v>5</v>
      </c>
      <c r="E213">
        <v>14</v>
      </c>
    </row>
    <row r="214" spans="1:5" hidden="1">
      <c r="A214">
        <v>401</v>
      </c>
      <c r="B214">
        <v>19</v>
      </c>
      <c r="C214">
        <v>4</v>
      </c>
      <c r="D214">
        <v>3</v>
      </c>
      <c r="E214">
        <v>7</v>
      </c>
    </row>
    <row r="215" spans="1:5" hidden="1">
      <c r="A215">
        <v>401</v>
      </c>
      <c r="B215">
        <v>20</v>
      </c>
      <c r="C215">
        <v>3</v>
      </c>
      <c r="D215">
        <v>5</v>
      </c>
      <c r="E215">
        <v>8</v>
      </c>
    </row>
    <row r="216" spans="1:5" hidden="1">
      <c r="A216">
        <v>401</v>
      </c>
      <c r="B216">
        <v>22</v>
      </c>
      <c r="C216">
        <v>2</v>
      </c>
      <c r="D216">
        <v>0</v>
      </c>
      <c r="E216">
        <v>2</v>
      </c>
    </row>
    <row r="217" spans="1:5" hidden="1">
      <c r="A217">
        <v>401</v>
      </c>
      <c r="B217">
        <v>25</v>
      </c>
      <c r="C217">
        <v>0</v>
      </c>
      <c r="D217">
        <v>1</v>
      </c>
      <c r="E217">
        <v>1</v>
      </c>
    </row>
    <row r="218" spans="1:5" hidden="1">
      <c r="A218">
        <v>416</v>
      </c>
      <c r="B218">
        <v>12</v>
      </c>
      <c r="C218">
        <v>3</v>
      </c>
      <c r="D218">
        <v>0</v>
      </c>
      <c r="E218">
        <v>3</v>
      </c>
    </row>
    <row r="219" spans="1:5" hidden="1">
      <c r="A219">
        <v>416</v>
      </c>
      <c r="B219">
        <v>13</v>
      </c>
      <c r="C219">
        <v>5</v>
      </c>
      <c r="D219">
        <v>7</v>
      </c>
      <c r="E219">
        <v>12</v>
      </c>
    </row>
    <row r="220" spans="1:5" hidden="1">
      <c r="A220">
        <v>416</v>
      </c>
      <c r="B220">
        <v>14</v>
      </c>
      <c r="C220">
        <v>21</v>
      </c>
      <c r="D220">
        <v>18</v>
      </c>
      <c r="E220">
        <v>39</v>
      </c>
    </row>
    <row r="221" spans="1:5" hidden="1">
      <c r="A221">
        <v>416</v>
      </c>
      <c r="B221">
        <v>15</v>
      </c>
      <c r="C221">
        <v>18</v>
      </c>
      <c r="D221">
        <v>18</v>
      </c>
      <c r="E221">
        <v>36</v>
      </c>
    </row>
    <row r="222" spans="1:5" hidden="1">
      <c r="A222">
        <v>416</v>
      </c>
      <c r="B222">
        <v>16</v>
      </c>
      <c r="C222">
        <v>13</v>
      </c>
      <c r="D222">
        <v>8</v>
      </c>
      <c r="E222">
        <v>21</v>
      </c>
    </row>
    <row r="223" spans="1:5" hidden="1">
      <c r="A223">
        <v>416</v>
      </c>
      <c r="B223">
        <v>17</v>
      </c>
      <c r="C223">
        <v>4</v>
      </c>
      <c r="D223">
        <v>1</v>
      </c>
      <c r="E223">
        <v>5</v>
      </c>
    </row>
    <row r="224" spans="1:5" hidden="1">
      <c r="A224">
        <v>416</v>
      </c>
      <c r="B224">
        <v>18</v>
      </c>
      <c r="C224">
        <v>0</v>
      </c>
      <c r="D224">
        <v>1</v>
      </c>
      <c r="E224">
        <v>1</v>
      </c>
    </row>
    <row r="225" spans="1:5" hidden="1">
      <c r="A225">
        <v>417</v>
      </c>
      <c r="B225">
        <v>13</v>
      </c>
      <c r="C225">
        <v>5</v>
      </c>
      <c r="D225">
        <v>4</v>
      </c>
      <c r="E225">
        <v>9</v>
      </c>
    </row>
    <row r="226" spans="1:5" hidden="1">
      <c r="A226">
        <v>417</v>
      </c>
      <c r="B226">
        <v>14</v>
      </c>
      <c r="C226">
        <v>15</v>
      </c>
      <c r="D226">
        <v>7</v>
      </c>
      <c r="E226">
        <v>22</v>
      </c>
    </row>
    <row r="227" spans="1:5" hidden="1">
      <c r="A227">
        <v>417</v>
      </c>
      <c r="B227">
        <v>15</v>
      </c>
      <c r="C227">
        <v>38</v>
      </c>
      <c r="D227">
        <v>21</v>
      </c>
      <c r="E227">
        <v>59</v>
      </c>
    </row>
    <row r="228" spans="1:5" hidden="1">
      <c r="A228">
        <v>417</v>
      </c>
      <c r="B228">
        <v>16</v>
      </c>
      <c r="C228">
        <v>31</v>
      </c>
      <c r="D228">
        <v>32</v>
      </c>
      <c r="E228">
        <v>63</v>
      </c>
    </row>
    <row r="229" spans="1:5" hidden="1">
      <c r="A229">
        <v>417</v>
      </c>
      <c r="B229">
        <v>17</v>
      </c>
      <c r="C229">
        <v>19</v>
      </c>
      <c r="D229">
        <v>8</v>
      </c>
      <c r="E229">
        <v>27</v>
      </c>
    </row>
    <row r="230" spans="1:5" hidden="1">
      <c r="A230">
        <v>417</v>
      </c>
      <c r="B230">
        <v>18</v>
      </c>
      <c r="C230">
        <v>5</v>
      </c>
      <c r="D230">
        <v>1</v>
      </c>
      <c r="E230">
        <v>6</v>
      </c>
    </row>
    <row r="231" spans="1:5" hidden="1">
      <c r="A231">
        <v>417</v>
      </c>
      <c r="B231">
        <v>20</v>
      </c>
      <c r="C231">
        <v>1</v>
      </c>
      <c r="D231">
        <v>0</v>
      </c>
      <c r="E231">
        <v>1</v>
      </c>
    </row>
    <row r="232" spans="1:5" hidden="1">
      <c r="A232">
        <v>418</v>
      </c>
      <c r="B232">
        <v>13</v>
      </c>
      <c r="C232">
        <v>2</v>
      </c>
      <c r="D232">
        <v>3</v>
      </c>
      <c r="E232">
        <v>5</v>
      </c>
    </row>
    <row r="233" spans="1:5" hidden="1">
      <c r="A233">
        <v>418</v>
      </c>
      <c r="B233">
        <v>14</v>
      </c>
      <c r="C233">
        <v>22</v>
      </c>
      <c r="D233">
        <v>25</v>
      </c>
      <c r="E233">
        <v>47</v>
      </c>
    </row>
    <row r="234" spans="1:5" hidden="1">
      <c r="A234">
        <v>418</v>
      </c>
      <c r="B234">
        <v>15</v>
      </c>
      <c r="C234">
        <v>49</v>
      </c>
      <c r="D234">
        <v>50</v>
      </c>
      <c r="E234">
        <v>99</v>
      </c>
    </row>
    <row r="235" spans="1:5" hidden="1">
      <c r="A235">
        <v>418</v>
      </c>
      <c r="B235">
        <v>16</v>
      </c>
      <c r="C235">
        <v>79</v>
      </c>
      <c r="D235">
        <v>49</v>
      </c>
      <c r="E235">
        <v>128</v>
      </c>
    </row>
    <row r="236" spans="1:5" hidden="1">
      <c r="A236">
        <v>418</v>
      </c>
      <c r="B236">
        <v>17</v>
      </c>
      <c r="C236">
        <v>80</v>
      </c>
      <c r="D236">
        <v>48</v>
      </c>
      <c r="E236">
        <v>128</v>
      </c>
    </row>
    <row r="237" spans="1:5" hidden="1">
      <c r="A237">
        <v>418</v>
      </c>
      <c r="B237">
        <v>18</v>
      </c>
      <c r="C237">
        <v>28</v>
      </c>
      <c r="D237">
        <v>10</v>
      </c>
      <c r="E237">
        <v>38</v>
      </c>
    </row>
    <row r="238" spans="1:5" hidden="1">
      <c r="A238">
        <v>418</v>
      </c>
      <c r="B238">
        <v>19</v>
      </c>
      <c r="C238">
        <v>12</v>
      </c>
      <c r="D238">
        <v>0</v>
      </c>
      <c r="E238">
        <v>12</v>
      </c>
    </row>
    <row r="239" spans="1:5" hidden="1">
      <c r="A239">
        <v>418</v>
      </c>
      <c r="B239">
        <v>20</v>
      </c>
      <c r="C239">
        <v>2</v>
      </c>
      <c r="D239">
        <v>1</v>
      </c>
      <c r="E239">
        <v>3</v>
      </c>
    </row>
    <row r="240" spans="1:5" hidden="1">
      <c r="A240">
        <v>419</v>
      </c>
      <c r="B240">
        <v>14</v>
      </c>
      <c r="C240">
        <v>0</v>
      </c>
      <c r="D240">
        <v>2</v>
      </c>
      <c r="E240">
        <v>2</v>
      </c>
    </row>
    <row r="241" spans="1:5" hidden="1">
      <c r="A241">
        <v>419</v>
      </c>
      <c r="B241">
        <v>15</v>
      </c>
      <c r="C241">
        <v>19</v>
      </c>
      <c r="D241">
        <v>22</v>
      </c>
      <c r="E241">
        <v>41</v>
      </c>
    </row>
    <row r="242" spans="1:5" hidden="1">
      <c r="A242">
        <v>419</v>
      </c>
      <c r="B242">
        <v>16</v>
      </c>
      <c r="C242">
        <v>40</v>
      </c>
      <c r="D242">
        <v>40</v>
      </c>
      <c r="E242">
        <v>80</v>
      </c>
    </row>
    <row r="243" spans="1:5" hidden="1">
      <c r="A243">
        <v>419</v>
      </c>
      <c r="B243">
        <v>17</v>
      </c>
      <c r="C243">
        <v>54</v>
      </c>
      <c r="D243">
        <v>59</v>
      </c>
      <c r="E243">
        <v>113</v>
      </c>
    </row>
    <row r="244" spans="1:5" hidden="1">
      <c r="A244">
        <v>419</v>
      </c>
      <c r="B244">
        <v>18</v>
      </c>
      <c r="C244">
        <v>35</v>
      </c>
      <c r="D244">
        <v>21</v>
      </c>
      <c r="E244">
        <v>56</v>
      </c>
    </row>
    <row r="245" spans="1:5" hidden="1">
      <c r="A245">
        <v>419</v>
      </c>
      <c r="B245">
        <v>19</v>
      </c>
      <c r="C245">
        <v>19</v>
      </c>
      <c r="D245">
        <v>15</v>
      </c>
      <c r="E245">
        <v>34</v>
      </c>
    </row>
    <row r="246" spans="1:5" hidden="1">
      <c r="A246">
        <v>419</v>
      </c>
      <c r="B246">
        <v>20</v>
      </c>
      <c r="C246">
        <v>9</v>
      </c>
      <c r="D246">
        <v>7</v>
      </c>
      <c r="E246">
        <v>16</v>
      </c>
    </row>
    <row r="247" spans="1:5" hidden="1">
      <c r="A247">
        <v>419</v>
      </c>
      <c r="B247">
        <v>21</v>
      </c>
      <c r="C247">
        <v>1</v>
      </c>
      <c r="D247">
        <v>0</v>
      </c>
      <c r="E247">
        <v>1</v>
      </c>
    </row>
    <row r="248" spans="1:5" hidden="1">
      <c r="A248">
        <v>419</v>
      </c>
      <c r="B248">
        <v>22</v>
      </c>
      <c r="C248">
        <v>0</v>
      </c>
      <c r="D248">
        <v>1</v>
      </c>
      <c r="E248">
        <v>1</v>
      </c>
    </row>
    <row r="249" spans="1:5" hidden="1">
      <c r="A249">
        <v>419</v>
      </c>
      <c r="B249">
        <v>24</v>
      </c>
      <c r="C249">
        <v>0</v>
      </c>
      <c r="D249">
        <v>1</v>
      </c>
      <c r="E249">
        <v>1</v>
      </c>
    </row>
    <row r="250" spans="1:5" hidden="1">
      <c r="A250">
        <v>420</v>
      </c>
      <c r="B250">
        <v>12</v>
      </c>
      <c r="C250">
        <v>0</v>
      </c>
      <c r="D250">
        <v>3</v>
      </c>
      <c r="E250">
        <v>3</v>
      </c>
    </row>
    <row r="251" spans="1:5" hidden="1">
      <c r="A251">
        <v>420</v>
      </c>
      <c r="B251">
        <v>13</v>
      </c>
      <c r="C251">
        <v>0</v>
      </c>
      <c r="D251">
        <v>5</v>
      </c>
      <c r="E251">
        <v>5</v>
      </c>
    </row>
    <row r="252" spans="1:5" hidden="1">
      <c r="A252">
        <v>420</v>
      </c>
      <c r="B252">
        <v>14</v>
      </c>
      <c r="C252">
        <v>0</v>
      </c>
      <c r="D252">
        <v>4</v>
      </c>
      <c r="E252">
        <v>4</v>
      </c>
    </row>
    <row r="253" spans="1:5" hidden="1">
      <c r="A253">
        <v>420</v>
      </c>
      <c r="B253">
        <v>15</v>
      </c>
      <c r="C253">
        <v>2</v>
      </c>
      <c r="D253">
        <v>10</v>
      </c>
      <c r="E253">
        <v>12</v>
      </c>
    </row>
    <row r="254" spans="1:5" hidden="1">
      <c r="A254">
        <v>420</v>
      </c>
      <c r="B254">
        <v>16</v>
      </c>
      <c r="C254">
        <v>27</v>
      </c>
      <c r="D254">
        <v>26</v>
      </c>
      <c r="E254">
        <v>53</v>
      </c>
    </row>
    <row r="255" spans="1:5" hidden="1">
      <c r="A255">
        <v>420</v>
      </c>
      <c r="B255">
        <v>17</v>
      </c>
      <c r="C255">
        <v>23</v>
      </c>
      <c r="D255">
        <v>27</v>
      </c>
      <c r="E255">
        <v>50</v>
      </c>
    </row>
    <row r="256" spans="1:5" hidden="1">
      <c r="A256">
        <v>420</v>
      </c>
      <c r="B256">
        <v>18</v>
      </c>
      <c r="C256">
        <v>49</v>
      </c>
      <c r="D256">
        <v>25</v>
      </c>
      <c r="E256">
        <v>74</v>
      </c>
    </row>
    <row r="257" spans="1:5" hidden="1">
      <c r="A257">
        <v>420</v>
      </c>
      <c r="B257">
        <v>19</v>
      </c>
      <c r="C257">
        <v>21</v>
      </c>
      <c r="D257">
        <v>17</v>
      </c>
      <c r="E257">
        <v>38</v>
      </c>
    </row>
    <row r="258" spans="1:5" hidden="1">
      <c r="A258">
        <v>420</v>
      </c>
      <c r="B258">
        <v>20</v>
      </c>
      <c r="C258">
        <v>12</v>
      </c>
      <c r="D258">
        <v>2</v>
      </c>
      <c r="E258">
        <v>14</v>
      </c>
    </row>
    <row r="259" spans="1:5" hidden="1">
      <c r="A259">
        <v>420</v>
      </c>
      <c r="B259">
        <v>21</v>
      </c>
      <c r="C259">
        <v>4</v>
      </c>
      <c r="D259">
        <v>1</v>
      </c>
      <c r="E259">
        <v>5</v>
      </c>
    </row>
    <row r="260" spans="1:5" hidden="1">
      <c r="A260">
        <v>420</v>
      </c>
      <c r="B260">
        <v>24</v>
      </c>
      <c r="C260">
        <v>1</v>
      </c>
      <c r="D260">
        <v>0</v>
      </c>
      <c r="E260">
        <v>1</v>
      </c>
    </row>
    <row r="261" spans="1:5" hidden="1">
      <c r="A261">
        <v>421</v>
      </c>
      <c r="B261">
        <v>17</v>
      </c>
      <c r="C261">
        <v>4</v>
      </c>
      <c r="D261">
        <v>2</v>
      </c>
      <c r="E261">
        <v>6</v>
      </c>
    </row>
    <row r="262" spans="1:5" hidden="1">
      <c r="A262">
        <v>421</v>
      </c>
      <c r="B262">
        <v>18</v>
      </c>
      <c r="C262">
        <v>5</v>
      </c>
      <c r="D262">
        <v>4</v>
      </c>
      <c r="E262">
        <v>9</v>
      </c>
    </row>
    <row r="263" spans="1:5" hidden="1">
      <c r="A263">
        <v>421</v>
      </c>
      <c r="B263">
        <v>19</v>
      </c>
      <c r="C263">
        <v>1</v>
      </c>
      <c r="D263">
        <v>0</v>
      </c>
      <c r="E263">
        <v>1</v>
      </c>
    </row>
    <row r="264" spans="1:5" hidden="1">
      <c r="A264">
        <v>421</v>
      </c>
      <c r="B264">
        <v>20</v>
      </c>
      <c r="C264">
        <v>3</v>
      </c>
      <c r="D264">
        <v>3</v>
      </c>
      <c r="E264">
        <v>6</v>
      </c>
    </row>
    <row r="265" spans="1:5" hidden="1">
      <c r="A265">
        <v>421</v>
      </c>
      <c r="B265">
        <v>22</v>
      </c>
      <c r="C265">
        <v>0</v>
      </c>
      <c r="D265">
        <v>1</v>
      </c>
      <c r="E265">
        <v>1</v>
      </c>
    </row>
    <row r="266" spans="1:5">
      <c r="A266">
        <v>500</v>
      </c>
      <c r="B266">
        <v>5</v>
      </c>
      <c r="C266">
        <v>1</v>
      </c>
      <c r="D266">
        <v>1</v>
      </c>
      <c r="E266">
        <v>2</v>
      </c>
    </row>
    <row r="267" spans="1:5" hidden="1">
      <c r="A267">
        <v>500</v>
      </c>
      <c r="B267">
        <v>6</v>
      </c>
      <c r="C267">
        <v>1</v>
      </c>
      <c r="D267">
        <v>3</v>
      </c>
      <c r="E267">
        <v>4</v>
      </c>
    </row>
    <row r="268" spans="1:5" hidden="1">
      <c r="A268">
        <v>500</v>
      </c>
      <c r="B268">
        <v>7</v>
      </c>
      <c r="C268">
        <v>5</v>
      </c>
      <c r="D268">
        <v>8</v>
      </c>
      <c r="E268">
        <v>13</v>
      </c>
    </row>
    <row r="269" spans="1:5" hidden="1">
      <c r="A269">
        <v>500</v>
      </c>
      <c r="B269">
        <v>8</v>
      </c>
      <c r="C269">
        <v>21</v>
      </c>
      <c r="D269">
        <v>13</v>
      </c>
      <c r="E269">
        <v>34</v>
      </c>
    </row>
    <row r="270" spans="1:5" hidden="1">
      <c r="A270">
        <v>500</v>
      </c>
      <c r="B270">
        <v>9</v>
      </c>
      <c r="C270">
        <v>13</v>
      </c>
      <c r="D270">
        <v>9</v>
      </c>
      <c r="E270">
        <v>22</v>
      </c>
    </row>
    <row r="271" spans="1:5" hidden="1">
      <c r="A271">
        <v>500</v>
      </c>
      <c r="B271">
        <v>10</v>
      </c>
      <c r="C271">
        <v>13</v>
      </c>
      <c r="D271">
        <v>14</v>
      </c>
      <c r="E271">
        <v>27</v>
      </c>
    </row>
    <row r="272" spans="1:5" hidden="1">
      <c r="A272">
        <v>500</v>
      </c>
      <c r="B272">
        <v>11</v>
      </c>
      <c r="C272">
        <v>22</v>
      </c>
      <c r="D272">
        <v>20</v>
      </c>
      <c r="E272">
        <v>42</v>
      </c>
    </row>
    <row r="273" spans="1:5" hidden="1">
      <c r="A273">
        <v>500</v>
      </c>
      <c r="B273">
        <v>12</v>
      </c>
      <c r="C273">
        <v>18</v>
      </c>
      <c r="D273">
        <v>13</v>
      </c>
      <c r="E273">
        <v>31</v>
      </c>
    </row>
    <row r="274" spans="1:5" hidden="1">
      <c r="A274">
        <v>500</v>
      </c>
      <c r="B274">
        <v>13</v>
      </c>
      <c r="C274">
        <v>21</v>
      </c>
      <c r="D274">
        <v>19</v>
      </c>
      <c r="E274">
        <v>40</v>
      </c>
    </row>
    <row r="275" spans="1:5" hidden="1">
      <c r="A275">
        <v>500</v>
      </c>
      <c r="B275">
        <v>14</v>
      </c>
      <c r="C275">
        <v>14</v>
      </c>
      <c r="D275">
        <v>17</v>
      </c>
      <c r="E275">
        <v>31</v>
      </c>
    </row>
    <row r="276" spans="1:5" hidden="1">
      <c r="A276">
        <v>500</v>
      </c>
      <c r="B276">
        <v>15</v>
      </c>
      <c r="C276">
        <v>34</v>
      </c>
      <c r="D276">
        <v>23</v>
      </c>
      <c r="E276">
        <v>57</v>
      </c>
    </row>
    <row r="277" spans="1:5" hidden="1">
      <c r="A277">
        <v>500</v>
      </c>
      <c r="B277">
        <v>16</v>
      </c>
      <c r="C277">
        <v>24</v>
      </c>
      <c r="D277">
        <v>36</v>
      </c>
      <c r="E277">
        <v>60</v>
      </c>
    </row>
    <row r="278" spans="1:5" hidden="1">
      <c r="A278">
        <v>500</v>
      </c>
      <c r="B278">
        <v>17</v>
      </c>
      <c r="C278">
        <v>37</v>
      </c>
      <c r="D278">
        <v>14</v>
      </c>
      <c r="E278">
        <v>51</v>
      </c>
    </row>
    <row r="279" spans="1:5" hidden="1">
      <c r="A279">
        <v>500</v>
      </c>
      <c r="B279">
        <v>18</v>
      </c>
      <c r="C279">
        <v>19</v>
      </c>
      <c r="D279">
        <v>23</v>
      </c>
      <c r="E279">
        <v>42</v>
      </c>
    </row>
    <row r="280" spans="1:5" hidden="1">
      <c r="A280">
        <v>500</v>
      </c>
      <c r="B280">
        <v>19</v>
      </c>
      <c r="C280">
        <v>7</v>
      </c>
      <c r="D280">
        <v>4</v>
      </c>
      <c r="E280">
        <v>11</v>
      </c>
    </row>
    <row r="281" spans="1:5" hidden="1">
      <c r="A281">
        <v>500</v>
      </c>
      <c r="B281">
        <v>20</v>
      </c>
      <c r="C281">
        <v>7</v>
      </c>
      <c r="D281">
        <v>1</v>
      </c>
      <c r="E281">
        <v>8</v>
      </c>
    </row>
    <row r="282" spans="1:5" hidden="1">
      <c r="A282">
        <v>500</v>
      </c>
      <c r="B282">
        <v>21</v>
      </c>
      <c r="C282">
        <v>4</v>
      </c>
      <c r="D282">
        <v>1</v>
      </c>
      <c r="E282">
        <v>5</v>
      </c>
    </row>
    <row r="283" spans="1:5" hidden="1">
      <c r="A283">
        <v>500</v>
      </c>
      <c r="B283">
        <v>22</v>
      </c>
      <c r="C283">
        <v>3</v>
      </c>
      <c r="D283">
        <v>3</v>
      </c>
      <c r="E283">
        <v>6</v>
      </c>
    </row>
    <row r="284" spans="1:5" hidden="1">
      <c r="A284">
        <v>500</v>
      </c>
      <c r="B284">
        <v>23</v>
      </c>
      <c r="C284">
        <v>1</v>
      </c>
      <c r="D284">
        <v>1</v>
      </c>
      <c r="E284">
        <v>2</v>
      </c>
    </row>
    <row r="285" spans="1:5" hidden="1">
      <c r="A285">
        <v>500</v>
      </c>
      <c r="B285">
        <v>24</v>
      </c>
      <c r="C285">
        <v>3</v>
      </c>
      <c r="D285">
        <v>0</v>
      </c>
      <c r="E285">
        <v>3</v>
      </c>
    </row>
    <row r="287" spans="1:5">
      <c r="E287">
        <f>SUBTOTAL(9,E202:E286)</f>
        <v>2</v>
      </c>
    </row>
  </sheetData>
  <autoFilter ref="A1:E285">
    <filterColumn colId="0">
      <filters>
        <filter val="213"/>
        <filter val="321"/>
        <filter val="322"/>
        <filter val="401"/>
        <filter val="416"/>
        <filter val="417"/>
        <filter val="418"/>
        <filter val="419"/>
        <filter val="420"/>
        <filter val="421"/>
        <filter val="500"/>
      </filters>
    </filterColumn>
    <filterColumn colId="1">
      <filters>
        <filter val="5"/>
      </filters>
    </filterColumn>
  </autoFilter>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election activeCell="A16" sqref="A1:IV16"/>
    </sheetView>
  </sheetViews>
  <sheetFormatPr defaultRowHeight="12"/>
  <sheetData>
    <row r="1" spans="1:23">
      <c r="A1" t="s">
        <v>92</v>
      </c>
      <c r="B1" t="s">
        <v>93</v>
      </c>
    </row>
    <row r="2" spans="1:23">
      <c r="A2" t="s">
        <v>78</v>
      </c>
      <c r="B2">
        <v>5</v>
      </c>
      <c r="C2">
        <v>6</v>
      </c>
      <c r="D2">
        <v>7</v>
      </c>
      <c r="E2">
        <v>8</v>
      </c>
      <c r="F2">
        <v>9</v>
      </c>
      <c r="G2">
        <v>10</v>
      </c>
      <c r="H2">
        <v>11</v>
      </c>
      <c r="I2">
        <v>12</v>
      </c>
      <c r="J2">
        <v>13</v>
      </c>
      <c r="K2">
        <v>14</v>
      </c>
      <c r="L2">
        <v>15</v>
      </c>
      <c r="M2">
        <v>16</v>
      </c>
      <c r="N2">
        <v>17</v>
      </c>
      <c r="O2">
        <v>18</v>
      </c>
      <c r="P2">
        <v>19</v>
      </c>
      <c r="Q2">
        <v>20</v>
      </c>
      <c r="R2">
        <v>21</v>
      </c>
      <c r="S2">
        <v>22</v>
      </c>
      <c r="T2">
        <v>23</v>
      </c>
      <c r="U2">
        <v>24</v>
      </c>
      <c r="V2">
        <v>25</v>
      </c>
      <c r="W2" t="s">
        <v>77</v>
      </c>
    </row>
    <row r="3" spans="1:23">
      <c r="A3" t="s">
        <v>79</v>
      </c>
      <c r="B3">
        <v>8229</v>
      </c>
      <c r="C3">
        <v>23238</v>
      </c>
      <c r="D3">
        <v>895</v>
      </c>
      <c r="E3">
        <v>165</v>
      </c>
      <c r="F3">
        <v>75</v>
      </c>
      <c r="G3">
        <v>22</v>
      </c>
      <c r="H3">
        <v>14</v>
      </c>
      <c r="I3">
        <v>4</v>
      </c>
      <c r="J3">
        <v>7</v>
      </c>
      <c r="K3">
        <v>6</v>
      </c>
      <c r="L3">
        <v>14</v>
      </c>
      <c r="M3">
        <v>38</v>
      </c>
      <c r="N3">
        <v>5</v>
      </c>
      <c r="O3">
        <v>1</v>
      </c>
      <c r="P3">
        <v>2</v>
      </c>
      <c r="W3">
        <v>32715</v>
      </c>
    </row>
    <row r="4" spans="1:23">
      <c r="A4" t="s">
        <v>80</v>
      </c>
      <c r="B4">
        <v>73</v>
      </c>
      <c r="C4">
        <v>10162</v>
      </c>
      <c r="D4">
        <v>45102</v>
      </c>
      <c r="E4">
        <v>15257</v>
      </c>
      <c r="F4">
        <v>4212</v>
      </c>
      <c r="G4">
        <v>1604</v>
      </c>
      <c r="H4">
        <v>713</v>
      </c>
      <c r="I4">
        <v>384</v>
      </c>
      <c r="J4">
        <v>258</v>
      </c>
      <c r="K4">
        <v>120</v>
      </c>
      <c r="L4">
        <v>70</v>
      </c>
      <c r="M4">
        <v>47</v>
      </c>
      <c r="N4">
        <v>43</v>
      </c>
      <c r="O4">
        <v>25</v>
      </c>
      <c r="P4">
        <v>15</v>
      </c>
      <c r="Q4">
        <v>10</v>
      </c>
      <c r="R4">
        <v>2</v>
      </c>
      <c r="S4">
        <v>1</v>
      </c>
      <c r="T4">
        <v>1</v>
      </c>
      <c r="W4">
        <v>78099</v>
      </c>
    </row>
    <row r="5" spans="1:23">
      <c r="A5" t="s">
        <v>81</v>
      </c>
      <c r="B5">
        <v>7</v>
      </c>
      <c r="C5">
        <v>108</v>
      </c>
      <c r="D5">
        <v>6264</v>
      </c>
      <c r="E5">
        <v>34614</v>
      </c>
      <c r="F5">
        <v>16175</v>
      </c>
      <c r="G5">
        <v>6168</v>
      </c>
      <c r="H5">
        <v>2322</v>
      </c>
      <c r="I5">
        <v>1105</v>
      </c>
      <c r="J5">
        <v>559</v>
      </c>
      <c r="K5">
        <v>284</v>
      </c>
      <c r="L5">
        <v>190</v>
      </c>
      <c r="M5">
        <v>55</v>
      </c>
      <c r="N5">
        <v>42</v>
      </c>
      <c r="O5">
        <v>39</v>
      </c>
      <c r="P5">
        <v>4</v>
      </c>
      <c r="Q5">
        <v>3</v>
      </c>
      <c r="R5">
        <v>1</v>
      </c>
      <c r="T5">
        <v>1</v>
      </c>
      <c r="W5">
        <v>67941</v>
      </c>
    </row>
    <row r="6" spans="1:23">
      <c r="A6" t="s">
        <v>82</v>
      </c>
      <c r="B6">
        <v>12</v>
      </c>
      <c r="C6">
        <v>26</v>
      </c>
      <c r="D6">
        <v>84</v>
      </c>
      <c r="E6">
        <v>5276</v>
      </c>
      <c r="F6">
        <v>28909</v>
      </c>
      <c r="G6">
        <v>16542</v>
      </c>
      <c r="H6">
        <v>6759</v>
      </c>
      <c r="I6">
        <v>3310</v>
      </c>
      <c r="J6">
        <v>1598</v>
      </c>
      <c r="K6">
        <v>803</v>
      </c>
      <c r="L6">
        <v>470</v>
      </c>
      <c r="M6">
        <v>206</v>
      </c>
      <c r="N6">
        <v>74</v>
      </c>
      <c r="O6">
        <v>40</v>
      </c>
      <c r="P6">
        <v>10</v>
      </c>
      <c r="Q6">
        <v>7</v>
      </c>
      <c r="S6">
        <v>1</v>
      </c>
      <c r="W6">
        <v>64127</v>
      </c>
    </row>
    <row r="7" spans="1:23">
      <c r="A7" t="s">
        <v>83</v>
      </c>
      <c r="C7">
        <v>1</v>
      </c>
      <c r="D7">
        <v>1</v>
      </c>
      <c r="E7">
        <v>143</v>
      </c>
      <c r="F7">
        <v>4981</v>
      </c>
      <c r="G7">
        <v>25040</v>
      </c>
      <c r="H7">
        <v>15332</v>
      </c>
      <c r="I7">
        <v>7757</v>
      </c>
      <c r="J7">
        <v>4014</v>
      </c>
      <c r="K7">
        <v>1975</v>
      </c>
      <c r="L7">
        <v>1194</v>
      </c>
      <c r="M7">
        <v>497</v>
      </c>
      <c r="N7">
        <v>234</v>
      </c>
      <c r="O7">
        <v>92</v>
      </c>
      <c r="P7">
        <v>52</v>
      </c>
      <c r="Q7">
        <v>20</v>
      </c>
      <c r="R7">
        <v>3</v>
      </c>
      <c r="S7">
        <v>3</v>
      </c>
      <c r="T7">
        <v>3</v>
      </c>
      <c r="U7">
        <v>1</v>
      </c>
      <c r="V7">
        <v>2</v>
      </c>
      <c r="W7">
        <v>61345</v>
      </c>
    </row>
    <row r="8" spans="1:23">
      <c r="A8" t="s">
        <v>84</v>
      </c>
      <c r="C8">
        <v>3</v>
      </c>
      <c r="E8">
        <v>36</v>
      </c>
      <c r="F8">
        <v>59</v>
      </c>
      <c r="G8">
        <v>4105</v>
      </c>
      <c r="H8">
        <v>21475</v>
      </c>
      <c r="I8">
        <v>16200</v>
      </c>
      <c r="J8">
        <v>10325</v>
      </c>
      <c r="K8">
        <v>5882</v>
      </c>
      <c r="L8">
        <v>3589</v>
      </c>
      <c r="M8">
        <v>1678</v>
      </c>
      <c r="N8">
        <v>710</v>
      </c>
      <c r="O8">
        <v>276</v>
      </c>
      <c r="P8">
        <v>104</v>
      </c>
      <c r="Q8">
        <v>47</v>
      </c>
      <c r="R8">
        <v>18</v>
      </c>
      <c r="S8">
        <v>10</v>
      </c>
      <c r="T8">
        <v>1</v>
      </c>
      <c r="U8">
        <v>3</v>
      </c>
      <c r="V8">
        <v>3</v>
      </c>
      <c r="W8">
        <v>64524</v>
      </c>
    </row>
    <row r="9" spans="1:23">
      <c r="A9" t="s">
        <v>85</v>
      </c>
      <c r="E9">
        <v>1</v>
      </c>
      <c r="F9">
        <v>21</v>
      </c>
      <c r="G9">
        <v>107</v>
      </c>
      <c r="H9">
        <v>3416</v>
      </c>
      <c r="I9">
        <v>17763</v>
      </c>
      <c r="J9">
        <v>13064</v>
      </c>
      <c r="K9">
        <v>8974</v>
      </c>
      <c r="L9">
        <v>5954</v>
      </c>
      <c r="M9">
        <v>3350</v>
      </c>
      <c r="N9">
        <v>1613</v>
      </c>
      <c r="O9">
        <v>684</v>
      </c>
      <c r="P9">
        <v>271</v>
      </c>
      <c r="Q9">
        <v>126</v>
      </c>
      <c r="R9">
        <v>39</v>
      </c>
      <c r="S9">
        <v>17</v>
      </c>
      <c r="T9">
        <v>7</v>
      </c>
      <c r="U9">
        <v>5</v>
      </c>
      <c r="V9">
        <v>2</v>
      </c>
      <c r="W9">
        <v>55414</v>
      </c>
    </row>
    <row r="10" spans="1:23">
      <c r="A10" t="s">
        <v>86</v>
      </c>
      <c r="C10">
        <v>2</v>
      </c>
      <c r="D10">
        <v>3</v>
      </c>
      <c r="E10">
        <v>1</v>
      </c>
      <c r="G10">
        <v>7</v>
      </c>
      <c r="H10">
        <v>111</v>
      </c>
      <c r="I10">
        <v>3199</v>
      </c>
      <c r="J10">
        <v>16016</v>
      </c>
      <c r="K10">
        <v>11486</v>
      </c>
      <c r="L10">
        <v>8779</v>
      </c>
      <c r="M10">
        <v>5572</v>
      </c>
      <c r="N10">
        <v>3167</v>
      </c>
      <c r="O10">
        <v>1552</v>
      </c>
      <c r="P10">
        <v>709</v>
      </c>
      <c r="Q10">
        <v>263</v>
      </c>
      <c r="R10">
        <v>114</v>
      </c>
      <c r="S10">
        <v>36</v>
      </c>
      <c r="T10">
        <v>25</v>
      </c>
      <c r="U10">
        <v>4</v>
      </c>
      <c r="V10">
        <v>3</v>
      </c>
      <c r="W10">
        <v>51049</v>
      </c>
    </row>
    <row r="11" spans="1:23">
      <c r="A11" t="s">
        <v>87</v>
      </c>
      <c r="C11">
        <v>10</v>
      </c>
      <c r="D11">
        <v>1</v>
      </c>
      <c r="E11">
        <v>6</v>
      </c>
      <c r="F11">
        <v>1</v>
      </c>
      <c r="G11">
        <v>113</v>
      </c>
      <c r="I11">
        <v>80</v>
      </c>
      <c r="J11">
        <v>2909</v>
      </c>
      <c r="K11">
        <v>15633</v>
      </c>
      <c r="L11">
        <v>14514</v>
      </c>
      <c r="M11">
        <v>12089</v>
      </c>
      <c r="N11">
        <v>9061</v>
      </c>
      <c r="O11">
        <v>5157</v>
      </c>
      <c r="P11">
        <v>2872</v>
      </c>
      <c r="Q11">
        <v>1309</v>
      </c>
      <c r="R11">
        <v>533</v>
      </c>
      <c r="S11">
        <v>186</v>
      </c>
      <c r="T11">
        <v>69</v>
      </c>
      <c r="U11">
        <v>25</v>
      </c>
      <c r="V11">
        <v>13</v>
      </c>
      <c r="W11">
        <v>64581</v>
      </c>
    </row>
    <row r="12" spans="1:23">
      <c r="A12" t="s">
        <v>88</v>
      </c>
      <c r="E12">
        <v>7</v>
      </c>
      <c r="H12">
        <v>9</v>
      </c>
      <c r="I12">
        <v>3</v>
      </c>
      <c r="J12">
        <v>106</v>
      </c>
      <c r="K12">
        <v>2627</v>
      </c>
      <c r="L12">
        <v>12220</v>
      </c>
      <c r="M12">
        <v>9963</v>
      </c>
      <c r="N12">
        <v>8687</v>
      </c>
      <c r="O12">
        <v>6465</v>
      </c>
      <c r="P12">
        <v>4807</v>
      </c>
      <c r="Q12">
        <v>2852</v>
      </c>
      <c r="R12">
        <v>1462</v>
      </c>
      <c r="S12">
        <v>664</v>
      </c>
      <c r="T12">
        <v>289</v>
      </c>
      <c r="U12">
        <v>99</v>
      </c>
      <c r="V12">
        <v>74</v>
      </c>
      <c r="W12">
        <v>50334</v>
      </c>
    </row>
    <row r="13" spans="1:23">
      <c r="A13" t="s">
        <v>89</v>
      </c>
      <c r="J13">
        <v>8</v>
      </c>
      <c r="K13">
        <v>132</v>
      </c>
      <c r="L13">
        <v>2564</v>
      </c>
      <c r="M13">
        <v>10326</v>
      </c>
      <c r="N13">
        <v>9002</v>
      </c>
      <c r="O13">
        <v>6174</v>
      </c>
      <c r="P13">
        <v>4312</v>
      </c>
      <c r="Q13">
        <v>2661</v>
      </c>
      <c r="R13">
        <v>1638</v>
      </c>
      <c r="S13">
        <v>833</v>
      </c>
      <c r="T13">
        <v>338</v>
      </c>
      <c r="U13">
        <v>130</v>
      </c>
      <c r="V13">
        <v>92</v>
      </c>
      <c r="W13">
        <v>38210</v>
      </c>
    </row>
    <row r="14" spans="1:23">
      <c r="A14" t="s">
        <v>90</v>
      </c>
      <c r="K14">
        <v>1</v>
      </c>
      <c r="L14">
        <v>80</v>
      </c>
      <c r="M14">
        <v>2063</v>
      </c>
      <c r="N14">
        <v>7647</v>
      </c>
      <c r="O14">
        <v>5147</v>
      </c>
      <c r="P14">
        <v>3226</v>
      </c>
      <c r="Q14">
        <v>2019</v>
      </c>
      <c r="R14">
        <v>1165</v>
      </c>
      <c r="S14">
        <v>597</v>
      </c>
      <c r="T14">
        <v>256</v>
      </c>
      <c r="U14">
        <v>87</v>
      </c>
      <c r="V14">
        <v>96</v>
      </c>
      <c r="W14">
        <v>22384</v>
      </c>
    </row>
    <row r="15" spans="1:23">
      <c r="A15" t="s">
        <v>91</v>
      </c>
      <c r="M15">
        <v>78</v>
      </c>
      <c r="N15">
        <v>2113</v>
      </c>
      <c r="O15">
        <v>6889</v>
      </c>
      <c r="P15">
        <v>4521</v>
      </c>
      <c r="Q15">
        <v>2952</v>
      </c>
      <c r="R15">
        <v>1818</v>
      </c>
      <c r="S15">
        <v>1024</v>
      </c>
      <c r="T15">
        <v>494</v>
      </c>
      <c r="U15">
        <v>185</v>
      </c>
      <c r="V15">
        <v>124</v>
      </c>
      <c r="W15">
        <v>20198</v>
      </c>
    </row>
    <row r="16" spans="1:23">
      <c r="B16">
        <v>0</v>
      </c>
      <c r="C16">
        <v>16</v>
      </c>
      <c r="D16">
        <v>25</v>
      </c>
      <c r="E16">
        <v>85</v>
      </c>
      <c r="F16">
        <v>138</v>
      </c>
      <c r="G16">
        <v>205</v>
      </c>
      <c r="H16">
        <v>211</v>
      </c>
      <c r="I16">
        <v>162</v>
      </c>
      <c r="J16">
        <v>186</v>
      </c>
      <c r="K16">
        <v>334</v>
      </c>
      <c r="L16">
        <v>434</v>
      </c>
      <c r="M16">
        <v>437</v>
      </c>
      <c r="N16">
        <v>398</v>
      </c>
      <c r="O16">
        <v>366</v>
      </c>
      <c r="P16">
        <v>223</v>
      </c>
      <c r="Q16">
        <v>101</v>
      </c>
      <c r="R16">
        <v>49</v>
      </c>
      <c r="S16">
        <v>20</v>
      </c>
      <c r="T16">
        <v>9</v>
      </c>
      <c r="U16">
        <v>7</v>
      </c>
      <c r="V16">
        <v>3</v>
      </c>
      <c r="W16">
        <v>3409</v>
      </c>
    </row>
    <row r="17" spans="1:23">
      <c r="A17" t="s">
        <v>94</v>
      </c>
      <c r="O17">
        <v>3</v>
      </c>
      <c r="P17">
        <v>13</v>
      </c>
      <c r="Q17">
        <v>3</v>
      </c>
      <c r="W17">
        <v>19</v>
      </c>
    </row>
    <row r="18" spans="1:23">
      <c r="A18" t="s">
        <v>95</v>
      </c>
      <c r="L18">
        <v>1</v>
      </c>
      <c r="M18">
        <v>7</v>
      </c>
      <c r="N18">
        <v>23</v>
      </c>
      <c r="O18">
        <v>14</v>
      </c>
      <c r="P18">
        <v>8</v>
      </c>
      <c r="Q18">
        <v>3</v>
      </c>
      <c r="R18">
        <v>2</v>
      </c>
      <c r="W18">
        <v>58</v>
      </c>
    </row>
    <row r="19" spans="1:23">
      <c r="A19" t="s">
        <v>96</v>
      </c>
      <c r="K19">
        <v>1</v>
      </c>
      <c r="L19">
        <v>4</v>
      </c>
      <c r="M19">
        <v>3</v>
      </c>
      <c r="N19">
        <v>8</v>
      </c>
      <c r="O19">
        <v>15</v>
      </c>
      <c r="P19">
        <v>19</v>
      </c>
      <c r="Q19">
        <v>7</v>
      </c>
      <c r="R19">
        <v>4</v>
      </c>
      <c r="W19">
        <v>61</v>
      </c>
    </row>
    <row r="20" spans="1:23">
      <c r="A20" t="s">
        <v>97</v>
      </c>
      <c r="C20">
        <v>12</v>
      </c>
      <c r="D20">
        <v>19</v>
      </c>
      <c r="E20">
        <v>71</v>
      </c>
      <c r="F20">
        <v>123</v>
      </c>
      <c r="G20">
        <v>173</v>
      </c>
      <c r="H20">
        <v>169</v>
      </c>
      <c r="I20">
        <v>112</v>
      </c>
      <c r="J20">
        <v>105</v>
      </c>
      <c r="K20">
        <v>84</v>
      </c>
      <c r="L20">
        <v>64</v>
      </c>
      <c r="M20">
        <v>27</v>
      </c>
      <c r="N20">
        <v>36</v>
      </c>
      <c r="O20">
        <v>37</v>
      </c>
      <c r="P20">
        <v>11</v>
      </c>
      <c r="Q20">
        <v>3</v>
      </c>
      <c r="R20">
        <v>7</v>
      </c>
      <c r="S20">
        <v>6</v>
      </c>
      <c r="T20">
        <v>1</v>
      </c>
      <c r="U20">
        <v>1</v>
      </c>
      <c r="V20">
        <v>1</v>
      </c>
      <c r="W20">
        <v>1062</v>
      </c>
    </row>
    <row r="21" spans="1:23">
      <c r="A21" t="s">
        <v>98</v>
      </c>
      <c r="C21">
        <v>1</v>
      </c>
      <c r="E21">
        <v>1</v>
      </c>
      <c r="F21">
        <v>2</v>
      </c>
      <c r="G21">
        <v>8</v>
      </c>
      <c r="H21">
        <v>4</v>
      </c>
      <c r="I21">
        <v>17</v>
      </c>
      <c r="J21">
        <v>11</v>
      </c>
      <c r="K21">
        <v>13</v>
      </c>
      <c r="M21">
        <v>2</v>
      </c>
      <c r="O21">
        <v>2</v>
      </c>
      <c r="P21">
        <v>7</v>
      </c>
      <c r="Q21">
        <v>4</v>
      </c>
      <c r="R21">
        <v>1</v>
      </c>
      <c r="S21">
        <v>1</v>
      </c>
      <c r="T21">
        <v>1</v>
      </c>
      <c r="W21">
        <v>75</v>
      </c>
    </row>
    <row r="22" spans="1:23">
      <c r="A22" t="s">
        <v>99</v>
      </c>
      <c r="G22">
        <v>1</v>
      </c>
      <c r="H22">
        <v>7</v>
      </c>
      <c r="I22">
        <v>6</v>
      </c>
      <c r="O22">
        <v>6</v>
      </c>
      <c r="P22">
        <v>3</v>
      </c>
      <c r="Q22">
        <v>3</v>
      </c>
      <c r="R22">
        <v>1</v>
      </c>
      <c r="S22">
        <v>2</v>
      </c>
      <c r="U22">
        <v>1</v>
      </c>
      <c r="W22">
        <v>30</v>
      </c>
    </row>
    <row r="23" spans="1:23">
      <c r="A23" t="s">
        <v>100</v>
      </c>
      <c r="I23">
        <v>4</v>
      </c>
      <c r="J23">
        <v>40</v>
      </c>
      <c r="K23">
        <v>193</v>
      </c>
      <c r="L23">
        <v>174</v>
      </c>
      <c r="M23">
        <v>136</v>
      </c>
      <c r="N23">
        <v>78</v>
      </c>
      <c r="O23">
        <v>53</v>
      </c>
      <c r="P23">
        <v>30</v>
      </c>
      <c r="Q23">
        <v>11</v>
      </c>
      <c r="R23">
        <v>3</v>
      </c>
      <c r="S23">
        <v>2</v>
      </c>
      <c r="T23">
        <v>1</v>
      </c>
      <c r="U23">
        <v>1</v>
      </c>
      <c r="V23">
        <v>1</v>
      </c>
      <c r="W23">
        <v>727</v>
      </c>
    </row>
    <row r="24" spans="1:23">
      <c r="A24" t="s">
        <v>101</v>
      </c>
      <c r="K24">
        <v>17</v>
      </c>
      <c r="L24">
        <v>128</v>
      </c>
      <c r="M24">
        <v>120</v>
      </c>
      <c r="N24">
        <v>81</v>
      </c>
      <c r="O24">
        <v>82</v>
      </c>
      <c r="P24">
        <v>38</v>
      </c>
      <c r="Q24">
        <v>14</v>
      </c>
      <c r="R24">
        <v>7</v>
      </c>
      <c r="S24">
        <v>4</v>
      </c>
      <c r="T24">
        <v>2</v>
      </c>
      <c r="U24">
        <v>2</v>
      </c>
      <c r="W24">
        <v>495</v>
      </c>
    </row>
    <row r="25" spans="1:23">
      <c r="A25" t="s">
        <v>102</v>
      </c>
      <c r="L25">
        <v>23</v>
      </c>
      <c r="M25">
        <v>74</v>
      </c>
      <c r="N25">
        <v>74</v>
      </c>
      <c r="O25">
        <v>41</v>
      </c>
      <c r="P25">
        <v>23</v>
      </c>
      <c r="Q25">
        <v>17</v>
      </c>
      <c r="R25">
        <v>8</v>
      </c>
      <c r="S25">
        <v>4</v>
      </c>
      <c r="T25">
        <v>2</v>
      </c>
      <c r="U25">
        <v>1</v>
      </c>
      <c r="V25">
        <v>1</v>
      </c>
      <c r="W25">
        <v>268</v>
      </c>
    </row>
    <row r="26" spans="1:23">
      <c r="A26" t="s">
        <v>103</v>
      </c>
      <c r="M26">
        <v>15</v>
      </c>
      <c r="N26">
        <v>36</v>
      </c>
      <c r="O26">
        <v>30</v>
      </c>
      <c r="P26">
        <v>19</v>
      </c>
      <c r="Q26">
        <v>11</v>
      </c>
      <c r="R26">
        <v>6</v>
      </c>
      <c r="W26">
        <v>117</v>
      </c>
    </row>
    <row r="27" spans="1:23">
      <c r="A27" t="s">
        <v>104</v>
      </c>
      <c r="L27">
        <v>1</v>
      </c>
      <c r="M27">
        <v>23</v>
      </c>
      <c r="N27">
        <v>38</v>
      </c>
      <c r="O27">
        <v>66</v>
      </c>
      <c r="P27">
        <v>50</v>
      </c>
      <c r="Q27">
        <v>25</v>
      </c>
      <c r="R27">
        <v>10</v>
      </c>
      <c r="S27">
        <v>1</v>
      </c>
      <c r="T27">
        <v>1</v>
      </c>
      <c r="U27">
        <v>1</v>
      </c>
      <c r="W27">
        <v>216</v>
      </c>
    </row>
    <row r="28" spans="1:23">
      <c r="A28" t="s">
        <v>105</v>
      </c>
      <c r="C28">
        <v>3</v>
      </c>
      <c r="D28">
        <v>6</v>
      </c>
      <c r="E28">
        <v>13</v>
      </c>
      <c r="F28">
        <v>13</v>
      </c>
      <c r="G28">
        <v>23</v>
      </c>
      <c r="H28">
        <v>31</v>
      </c>
      <c r="I28">
        <v>23</v>
      </c>
      <c r="J28">
        <v>30</v>
      </c>
      <c r="K28">
        <v>26</v>
      </c>
      <c r="L28">
        <v>39</v>
      </c>
      <c r="M28">
        <v>30</v>
      </c>
      <c r="N28">
        <v>24</v>
      </c>
      <c r="O28">
        <v>17</v>
      </c>
      <c r="P28">
        <v>2</v>
      </c>
      <c r="T28">
        <v>1</v>
      </c>
      <c r="W28">
        <v>281</v>
      </c>
    </row>
    <row r="29" spans="1:23">
      <c r="A29" t="s">
        <v>77</v>
      </c>
      <c r="B29">
        <v>8321</v>
      </c>
      <c r="C29">
        <v>33566</v>
      </c>
      <c r="D29">
        <v>52375</v>
      </c>
      <c r="E29">
        <v>55591</v>
      </c>
      <c r="F29">
        <v>54571</v>
      </c>
      <c r="G29">
        <v>53913</v>
      </c>
      <c r="H29">
        <v>50362</v>
      </c>
      <c r="I29">
        <v>49967</v>
      </c>
      <c r="J29">
        <v>49050</v>
      </c>
      <c r="K29">
        <v>48257</v>
      </c>
      <c r="L29">
        <v>50072</v>
      </c>
      <c r="M29">
        <v>46399</v>
      </c>
      <c r="N29">
        <v>42796</v>
      </c>
      <c r="O29">
        <v>32907</v>
      </c>
      <c r="P29">
        <v>21128</v>
      </c>
      <c r="Q29">
        <v>12370</v>
      </c>
      <c r="R29">
        <v>6842</v>
      </c>
      <c r="S29">
        <v>3392</v>
      </c>
      <c r="T29">
        <v>1493</v>
      </c>
      <c r="U29">
        <v>546</v>
      </c>
      <c r="V29">
        <v>412</v>
      </c>
      <c r="W29">
        <v>674330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Table</vt:lpstr>
      <vt:lpstr>enrolment</vt:lpstr>
      <vt:lpstr>Layout</vt:lpstr>
      <vt:lpstr>Sheet1</vt:lpstr>
      <vt:lpstr>working</vt:lpstr>
      <vt:lpstr>Table!Print_Area</vt:lpstr>
      <vt:lpstr>Rows</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2009-04-03T10:04:52Z</cp:lastPrinted>
  <dcterms:created xsi:type="dcterms:W3CDTF">2002-05-28T04:35:30Z</dcterms:created>
  <dcterms:modified xsi:type="dcterms:W3CDTF">2017-06-29T11:17:23Z</dcterms:modified>
</cp:coreProperties>
</file>